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5GS\WP\Sub-area WPs\Included in the overall WP\"/>
    </mc:Choice>
  </mc:AlternateContent>
  <xr:revisionPtr revIDLastSave="0" documentId="13_ncr:1_{5C623262-3251-4CD7-81E2-4422306E3830}" xr6:coauthVersionLast="46" xr6:coauthVersionMax="46" xr10:uidLastSave="{00000000-0000-0000-0000-000000000000}"/>
  <bookViews>
    <workbookView xWindow="-120" yWindow="-120" windowWidth="29040" windowHeight="17640" xr2:uid="{00000000-000D-0000-FFFF-FFFF00000000}"/>
  </bookViews>
  <sheets>
    <sheet name="Summary" sheetId="1" r:id="rId1"/>
    <sheet name="5GS RRM" sheetId="2" r:id="rId2"/>
  </sheets>
  <definedNames>
    <definedName name="_xlnm._FilterDatabase" localSheetId="1" hidden="1">'5GS RRM'!$A$27:$AA$522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25" i="2" l="1" a="1"/>
  <c r="W25" i="2" s="1"/>
  <c r="V25" i="2" a="1"/>
  <c r="V25" i="2" s="1"/>
  <c r="U25" i="2" a="1"/>
  <c r="U25" i="2" s="1"/>
  <c r="W24" i="2" a="1"/>
  <c r="W24" i="2" s="1"/>
  <c r="V24" i="2" a="1"/>
  <c r="V24" i="2" s="1"/>
  <c r="U24" i="2" a="1"/>
  <c r="U24" i="2" s="1"/>
  <c r="W23" i="2" a="1"/>
  <c r="W23" i="2"/>
  <c r="V23" i="2" a="1"/>
  <c r="V23" i="2" s="1"/>
  <c r="U23" i="2" a="1"/>
  <c r="U23" i="2" s="1"/>
  <c r="Q25" i="2" a="1"/>
  <c r="Q25" i="2" s="1"/>
  <c r="P25" i="2" a="1"/>
  <c r="P25" i="2" s="1"/>
  <c r="O25" i="2" a="1"/>
  <c r="O25" i="2" s="1"/>
  <c r="Q24" i="2" a="1"/>
  <c r="Q24" i="2" s="1"/>
  <c r="P24" i="2" a="1"/>
  <c r="P24" i="2" s="1"/>
  <c r="O24" i="2" a="1"/>
  <c r="O24" i="2" s="1"/>
  <c r="Q23" i="2" a="1"/>
  <c r="Q23" i="2" s="1"/>
  <c r="P23" i="2" a="1"/>
  <c r="P23" i="2" s="1"/>
  <c r="O23" i="2" a="1"/>
  <c r="O23" i="2" s="1"/>
  <c r="Z23" i="2"/>
  <c r="X23" i="2"/>
  <c r="R23" i="2"/>
  <c r="Z24" i="2"/>
  <c r="X24" i="2"/>
  <c r="R24" i="2"/>
  <c r="W26" i="2" a="1"/>
  <c r="W26" i="2" s="1"/>
  <c r="V26" i="2" a="1"/>
  <c r="V26" i="2" s="1"/>
  <c r="U26" i="2" a="1"/>
  <c r="U26" i="2" s="1"/>
  <c r="Q26" i="2" a="1"/>
  <c r="Q26" i="2" s="1"/>
  <c r="P26" i="2" a="1"/>
  <c r="P26" i="2" s="1"/>
  <c r="O26" i="2" a="1"/>
  <c r="O26" i="2" s="1"/>
  <c r="Z22" i="2"/>
  <c r="X22" i="2"/>
  <c r="W22" i="2" a="1"/>
  <c r="W22" i="2" s="1"/>
  <c r="V22" i="2" a="1"/>
  <c r="V22" i="2" s="1"/>
  <c r="U22" i="2" a="1"/>
  <c r="U22" i="2" s="1"/>
  <c r="R22" i="2"/>
  <c r="Q22" i="2" a="1"/>
  <c r="Q22" i="2" s="1"/>
  <c r="P22" i="2" a="1"/>
  <c r="P22" i="2"/>
  <c r="O22" i="2" a="1"/>
  <c r="O22" i="2" s="1"/>
  <c r="Z21" i="2"/>
  <c r="X21" i="2"/>
  <c r="W21" i="2"/>
  <c r="V21" i="2"/>
  <c r="U21" i="2"/>
  <c r="R21" i="2"/>
  <c r="Q21" i="2"/>
  <c r="P21" i="2"/>
  <c r="O21" i="2"/>
  <c r="L378" i="2"/>
  <c r="W20" i="2"/>
  <c r="V20" i="2"/>
  <c r="U20" i="2"/>
  <c r="Q20" i="2"/>
  <c r="P20" i="2"/>
  <c r="O20" i="2"/>
  <c r="Z25" i="2"/>
  <c r="X25" i="2"/>
  <c r="R25" i="2"/>
  <c r="Z20" i="2"/>
  <c r="X20" i="2"/>
  <c r="R20" i="2"/>
  <c r="L388" i="2"/>
  <c r="L393" i="2"/>
  <c r="L391" i="2"/>
  <c r="L389" i="2"/>
  <c r="L387" i="2"/>
  <c r="L386" i="2"/>
  <c r="L321" i="2"/>
  <c r="L319" i="2"/>
  <c r="L316" i="2"/>
  <c r="L312" i="2"/>
  <c r="L120" i="2"/>
  <c r="L118" i="2"/>
  <c r="L115" i="2"/>
  <c r="L111" i="2"/>
  <c r="L182" i="2"/>
  <c r="L181" i="2"/>
  <c r="L180" i="2"/>
  <c r="L171" i="2"/>
  <c r="U19" i="2"/>
  <c r="U18" i="2"/>
  <c r="Q19" i="2"/>
  <c r="Q18" i="2"/>
  <c r="Q17" i="2"/>
  <c r="P19" i="2"/>
  <c r="P18" i="2"/>
  <c r="P17" i="2"/>
  <c r="O19" i="2"/>
  <c r="O18" i="2"/>
  <c r="O17" i="2"/>
  <c r="U17" i="2"/>
  <c r="W19" i="2"/>
  <c r="V19" i="2"/>
  <c r="W18" i="2"/>
  <c r="V18" i="2"/>
  <c r="Z19" i="2"/>
  <c r="X19" i="2"/>
  <c r="R19" i="2"/>
  <c r="Z17" i="2"/>
  <c r="X17" i="2"/>
  <c r="W17" i="2"/>
  <c r="V17" i="2"/>
  <c r="R17" i="2"/>
  <c r="L466" i="2"/>
  <c r="L465" i="2"/>
  <c r="L463" i="2"/>
  <c r="L462" i="2"/>
  <c r="L460" i="2"/>
  <c r="L458" i="2"/>
  <c r="L454" i="2"/>
  <c r="L451" i="2"/>
  <c r="L450" i="2"/>
  <c r="L449" i="2"/>
  <c r="L448" i="2"/>
  <c r="L438" i="2"/>
  <c r="L413" i="2"/>
  <c r="L412" i="2"/>
  <c r="L411" i="2"/>
  <c r="L410" i="2"/>
  <c r="L409" i="2"/>
  <c r="L366" i="2"/>
  <c r="L300" i="2"/>
  <c r="L299" i="2"/>
  <c r="L298" i="2"/>
  <c r="L297" i="2"/>
  <c r="L296" i="2"/>
  <c r="L202" i="2"/>
  <c r="L201" i="2"/>
  <c r="L200" i="2"/>
  <c r="L199" i="2"/>
  <c r="L198" i="2"/>
  <c r="L151" i="2"/>
  <c r="L99" i="2"/>
  <c r="L98" i="2"/>
  <c r="L97" i="2"/>
  <c r="L96" i="2"/>
  <c r="L95" i="2"/>
  <c r="K15" i="1"/>
  <c r="J15" i="1"/>
  <c r="I15" i="1"/>
  <c r="H15" i="1"/>
  <c r="G15" i="1"/>
  <c r="F15" i="1"/>
  <c r="E15" i="1"/>
  <c r="D15" i="1"/>
  <c r="K14" i="1"/>
  <c r="J14" i="1"/>
  <c r="I14" i="1"/>
  <c r="H14" i="1"/>
  <c r="G14" i="1"/>
  <c r="F14" i="1"/>
  <c r="E14" i="1"/>
  <c r="D14" i="1"/>
  <c r="E18" i="1"/>
  <c r="D18" i="1"/>
  <c r="E17" i="1"/>
  <c r="D17" i="1"/>
  <c r="L447" i="2"/>
  <c r="L446" i="2"/>
  <c r="L445" i="2"/>
  <c r="L444" i="2"/>
  <c r="L442" i="2"/>
  <c r="L441" i="2"/>
  <c r="L435" i="2"/>
  <c r="L383" i="2"/>
  <c r="L344" i="2"/>
  <c r="L327" i="2"/>
  <c r="L325" i="2"/>
  <c r="L323" i="2"/>
  <c r="L238" i="2"/>
  <c r="L277" i="2"/>
  <c r="L179" i="2"/>
  <c r="L178" i="2"/>
  <c r="L163" i="2"/>
  <c r="L162" i="2"/>
  <c r="L161" i="2"/>
  <c r="L164" i="2"/>
  <c r="L452" i="2"/>
  <c r="L439" i="2"/>
  <c r="L436" i="2"/>
  <c r="L433" i="2"/>
  <c r="L432" i="2"/>
  <c r="L522" i="2"/>
  <c r="L519" i="2"/>
  <c r="L518" i="2"/>
  <c r="L517" i="2"/>
  <c r="L516" i="2"/>
  <c r="L515" i="2"/>
  <c r="L514" i="2"/>
  <c r="L513" i="2"/>
  <c r="L512" i="2"/>
  <c r="L511" i="2"/>
  <c r="L510" i="2"/>
  <c r="L509" i="2"/>
  <c r="L508" i="2"/>
  <c r="L507" i="2"/>
  <c r="L506" i="2"/>
  <c r="L505" i="2"/>
  <c r="L504" i="2"/>
  <c r="L503" i="2"/>
  <c r="L502" i="2"/>
  <c r="L501" i="2"/>
  <c r="L500" i="2"/>
  <c r="L499" i="2"/>
  <c r="L498" i="2"/>
  <c r="L497" i="2"/>
  <c r="L496" i="2"/>
  <c r="L495" i="2"/>
  <c r="L494" i="2"/>
  <c r="L493" i="2"/>
  <c r="L492" i="2"/>
  <c r="L491" i="2"/>
  <c r="L490" i="2"/>
  <c r="L489" i="2"/>
  <c r="L488" i="2"/>
  <c r="L487" i="2"/>
  <c r="L486" i="2"/>
  <c r="L485" i="2"/>
  <c r="L484" i="2"/>
  <c r="L483" i="2"/>
  <c r="L482" i="2"/>
  <c r="L481" i="2"/>
  <c r="L480" i="2"/>
  <c r="L479" i="2"/>
  <c r="L478" i="2"/>
  <c r="L477" i="2"/>
  <c r="L476" i="2"/>
  <c r="L475" i="2"/>
  <c r="L474" i="2"/>
  <c r="L473" i="2"/>
  <c r="L472" i="2"/>
  <c r="L471" i="2"/>
  <c r="L470" i="2"/>
  <c r="L469" i="2"/>
  <c r="L468" i="2"/>
  <c r="L467" i="2"/>
  <c r="L431" i="2"/>
  <c r="L430" i="2"/>
  <c r="L429" i="2"/>
  <c r="L428" i="2"/>
  <c r="L427" i="2"/>
  <c r="L426" i="2"/>
  <c r="L425" i="2"/>
  <c r="L424" i="2"/>
  <c r="L423" i="2"/>
  <c r="L422" i="2"/>
  <c r="L421" i="2"/>
  <c r="L419" i="2"/>
  <c r="L418" i="2"/>
  <c r="L417" i="2"/>
  <c r="L416" i="2"/>
  <c r="L415" i="2"/>
  <c r="L414" i="2"/>
  <c r="L408" i="2"/>
  <c r="L407" i="2"/>
  <c r="L406" i="2"/>
  <c r="L405" i="2"/>
  <c r="L404" i="2"/>
  <c r="L403" i="2"/>
  <c r="L402" i="2"/>
  <c r="L401" i="2"/>
  <c r="L400" i="2"/>
  <c r="L399" i="2"/>
  <c r="L398" i="2"/>
  <c r="L397" i="2"/>
  <c r="L396" i="2"/>
  <c r="L395" i="2"/>
  <c r="L394" i="2"/>
  <c r="L385" i="2"/>
  <c r="L384" i="2"/>
  <c r="L382" i="2"/>
  <c r="L381" i="2"/>
  <c r="L380" i="2"/>
  <c r="L379" i="2"/>
  <c r="L377" i="2"/>
  <c r="L376" i="2"/>
  <c r="L375" i="2"/>
  <c r="L374" i="2"/>
  <c r="L373" i="2"/>
  <c r="L372" i="2"/>
  <c r="L371" i="2"/>
  <c r="L370" i="2"/>
  <c r="L369" i="2"/>
  <c r="L368" i="2"/>
  <c r="L367" i="2"/>
  <c r="L365" i="2"/>
  <c r="L364" i="2"/>
  <c r="L363" i="2"/>
  <c r="L362" i="2"/>
  <c r="L361" i="2"/>
  <c r="L360" i="2"/>
  <c r="L359" i="2"/>
  <c r="L358" i="2"/>
  <c r="L357" i="2"/>
  <c r="L356" i="2"/>
  <c r="L355" i="2"/>
  <c r="L354" i="2"/>
  <c r="L353" i="2"/>
  <c r="L352" i="2"/>
  <c r="L351" i="2"/>
  <c r="L350" i="2"/>
  <c r="L349" i="2"/>
  <c r="L348" i="2"/>
  <c r="L347" i="2"/>
  <c r="L346" i="2"/>
  <c r="L345" i="2"/>
  <c r="L343" i="2"/>
  <c r="L342" i="2"/>
  <c r="L341" i="2"/>
  <c r="L340" i="2"/>
  <c r="L339" i="2"/>
  <c r="L338" i="2"/>
  <c r="L337" i="2"/>
  <c r="L336" i="2"/>
  <c r="L335" i="2"/>
  <c r="L334" i="2"/>
  <c r="L333" i="2"/>
  <c r="L332" i="2"/>
  <c r="L331" i="2"/>
  <c r="L330" i="2"/>
  <c r="L329" i="2"/>
  <c r="L328" i="2"/>
  <c r="L320" i="2"/>
  <c r="L318" i="2"/>
  <c r="L317" i="2"/>
  <c r="L315" i="2"/>
  <c r="L314" i="2"/>
  <c r="L313" i="2"/>
  <c r="L311" i="2"/>
  <c r="L310" i="2"/>
  <c r="L309" i="2"/>
  <c r="L308" i="2"/>
  <c r="L307" i="2"/>
  <c r="L306" i="2"/>
  <c r="L305" i="2"/>
  <c r="L304" i="2"/>
  <c r="L303" i="2"/>
  <c r="L302" i="2"/>
  <c r="L301" i="2"/>
  <c r="L295" i="2"/>
  <c r="L294" i="2"/>
  <c r="L293" i="2"/>
  <c r="L292" i="2"/>
  <c r="L291" i="2"/>
  <c r="L290" i="2"/>
  <c r="L289" i="2"/>
  <c r="L288" i="2"/>
  <c r="L287" i="2"/>
  <c r="L286" i="2"/>
  <c r="L285" i="2"/>
  <c r="L284" i="2"/>
  <c r="L283" i="2"/>
  <c r="L282" i="2"/>
  <c r="L281" i="2"/>
  <c r="L280" i="2"/>
  <c r="L279" i="2"/>
  <c r="L278" i="2"/>
  <c r="L276" i="2"/>
  <c r="L275" i="2"/>
  <c r="L274" i="2"/>
  <c r="L273" i="2"/>
  <c r="L272" i="2"/>
  <c r="L271" i="2"/>
  <c r="L270" i="2"/>
  <c r="L269" i="2"/>
  <c r="L268" i="2"/>
  <c r="L267" i="2"/>
  <c r="L266" i="2"/>
  <c r="L265" i="2"/>
  <c r="L264" i="2"/>
  <c r="L263" i="2"/>
  <c r="L262" i="2"/>
  <c r="L261" i="2"/>
  <c r="L260" i="2"/>
  <c r="L259" i="2"/>
  <c r="L258" i="2"/>
  <c r="L257" i="2"/>
  <c r="L256" i="2"/>
  <c r="L255" i="2"/>
  <c r="L254" i="2"/>
  <c r="L253" i="2"/>
  <c r="L252" i="2"/>
  <c r="L251" i="2"/>
  <c r="L250" i="2"/>
  <c r="L249" i="2"/>
  <c r="L248" i="2"/>
  <c r="L247" i="2"/>
  <c r="L246" i="2"/>
  <c r="L245" i="2"/>
  <c r="L244" i="2"/>
  <c r="L243" i="2"/>
  <c r="L242" i="2"/>
  <c r="L241" i="2"/>
  <c r="L240" i="2"/>
  <c r="L239" i="2"/>
  <c r="L237" i="2"/>
  <c r="L236" i="2"/>
  <c r="L235" i="2"/>
  <c r="L234" i="2"/>
  <c r="L233" i="2"/>
  <c r="L232" i="2"/>
  <c r="L231" i="2"/>
  <c r="L230" i="2"/>
  <c r="L229" i="2"/>
  <c r="L228" i="2"/>
  <c r="L227" i="2"/>
  <c r="L226" i="2"/>
  <c r="L225" i="2"/>
  <c r="L224" i="2"/>
  <c r="L223" i="2"/>
  <c r="L222" i="2"/>
  <c r="L221" i="2"/>
  <c r="L220" i="2"/>
  <c r="L219" i="2"/>
  <c r="L218" i="2"/>
  <c r="L217" i="2"/>
  <c r="L216" i="2"/>
  <c r="L215" i="2"/>
  <c r="L214" i="2"/>
  <c r="L213" i="2"/>
  <c r="L212" i="2"/>
  <c r="L211" i="2"/>
  <c r="L210" i="2"/>
  <c r="L209" i="2"/>
  <c r="L208" i="2"/>
  <c r="L207" i="2"/>
  <c r="L206" i="2"/>
  <c r="L205" i="2"/>
  <c r="L204" i="2"/>
  <c r="L203" i="2"/>
  <c r="L197" i="2"/>
  <c r="L196" i="2"/>
  <c r="L195" i="2"/>
  <c r="L194" i="2"/>
  <c r="L193" i="2"/>
  <c r="L192" i="2"/>
  <c r="L191" i="2"/>
  <c r="L190" i="2"/>
  <c r="L189" i="2"/>
  <c r="L188" i="2"/>
  <c r="L187" i="2"/>
  <c r="L186" i="2"/>
  <c r="L185" i="2"/>
  <c r="L184" i="2"/>
  <c r="L183" i="2"/>
  <c r="L177" i="2"/>
  <c r="L176" i="2"/>
  <c r="L175" i="2"/>
  <c r="L174" i="2"/>
  <c r="L173" i="2"/>
  <c r="L172" i="2"/>
  <c r="L170" i="2"/>
  <c r="L169" i="2"/>
  <c r="L168" i="2"/>
  <c r="L167" i="2"/>
  <c r="L166" i="2"/>
  <c r="L165" i="2"/>
  <c r="L160" i="2"/>
  <c r="L159" i="2"/>
  <c r="L158" i="2"/>
  <c r="L157" i="2"/>
  <c r="L156" i="2"/>
  <c r="L155" i="2"/>
  <c r="L154" i="2"/>
  <c r="L153" i="2"/>
  <c r="L152" i="2"/>
  <c r="L150" i="2"/>
  <c r="L149" i="2"/>
  <c r="L148" i="2"/>
  <c r="L147" i="2"/>
  <c r="L146" i="2"/>
  <c r="L145" i="2"/>
  <c r="L144" i="2"/>
  <c r="L143" i="2"/>
  <c r="L142" i="2"/>
  <c r="L141" i="2"/>
  <c r="L140" i="2"/>
  <c r="L139" i="2"/>
  <c r="L138" i="2"/>
  <c r="L137" i="2"/>
  <c r="L136" i="2"/>
  <c r="L135" i="2"/>
  <c r="L134" i="2"/>
  <c r="L133" i="2"/>
  <c r="L132" i="2"/>
  <c r="L131" i="2"/>
  <c r="L130" i="2"/>
  <c r="L129" i="2"/>
  <c r="L128" i="2"/>
  <c r="L127" i="2"/>
  <c r="L126" i="2"/>
  <c r="L125" i="2"/>
  <c r="L124" i="2"/>
  <c r="L123" i="2"/>
  <c r="L81" i="2"/>
  <c r="L80" i="2"/>
  <c r="L122" i="2"/>
  <c r="L121" i="2"/>
  <c r="L119" i="2"/>
  <c r="L117" i="2"/>
  <c r="L116" i="2"/>
  <c r="L114" i="2"/>
  <c r="L113" i="2"/>
  <c r="L112" i="2"/>
  <c r="L110" i="2"/>
  <c r="L109" i="2"/>
  <c r="L108" i="2"/>
  <c r="L107" i="2"/>
  <c r="L106" i="2"/>
  <c r="L105" i="2"/>
  <c r="L104" i="2"/>
  <c r="L103" i="2"/>
  <c r="L102" i="2"/>
  <c r="L101" i="2"/>
  <c r="L100" i="2"/>
  <c r="L94" i="2"/>
  <c r="L93" i="2"/>
  <c r="L92" i="2"/>
  <c r="L91" i="2"/>
  <c r="L90" i="2"/>
  <c r="L89" i="2"/>
  <c r="L88" i="2"/>
  <c r="L87" i="2"/>
  <c r="L86" i="2"/>
  <c r="L85" i="2"/>
  <c r="L84" i="2"/>
  <c r="L83" i="2"/>
  <c r="L82" i="2"/>
  <c r="L79" i="2"/>
  <c r="L78" i="2"/>
  <c r="L77" i="2"/>
  <c r="L76" i="2"/>
  <c r="L75" i="2"/>
  <c r="L74" i="2"/>
  <c r="L73" i="2"/>
  <c r="L72" i="2"/>
  <c r="L71" i="2"/>
  <c r="L70" i="2"/>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0" i="2"/>
  <c r="L29" i="2"/>
  <c r="L31" i="2"/>
  <c r="W10" i="2"/>
  <c r="J6" i="1"/>
  <c r="V10" i="2"/>
  <c r="H6" i="1" s="1"/>
  <c r="U10" i="2"/>
  <c r="F6" i="1" s="1"/>
  <c r="Q10" i="2"/>
  <c r="J5" i="1" s="1"/>
  <c r="P10" i="2"/>
  <c r="H5" i="1" s="1"/>
  <c r="O10" i="2"/>
  <c r="F5" i="1" s="1"/>
  <c r="Z9" i="2"/>
  <c r="D9" i="1" s="1"/>
  <c r="X9" i="2"/>
  <c r="D8" i="1" s="1"/>
  <c r="U9" i="2"/>
  <c r="D6" i="1" s="1"/>
  <c r="O9" i="2"/>
  <c r="D5" i="1" s="1"/>
  <c r="X12" i="2"/>
  <c r="Z18" i="2"/>
  <c r="Z16" i="2"/>
  <c r="Z15" i="2"/>
  <c r="Z14" i="2"/>
  <c r="Z13" i="2"/>
  <c r="Z12" i="2"/>
  <c r="X18" i="2"/>
  <c r="X16" i="2"/>
  <c r="X15" i="2"/>
  <c r="X14" i="2"/>
  <c r="X13" i="2"/>
  <c r="R18" i="2"/>
  <c r="R16" i="2"/>
  <c r="R15" i="2"/>
  <c r="R14" i="2"/>
  <c r="W12" i="2"/>
  <c r="V12" i="2"/>
  <c r="U12" i="2"/>
  <c r="R12" i="2"/>
  <c r="Q12" i="2"/>
  <c r="P12" i="2"/>
  <c r="O12" i="2"/>
  <c r="R13" i="2"/>
  <c r="U14" i="2"/>
  <c r="W16" i="2"/>
  <c r="V16" i="2"/>
  <c r="U16" i="2"/>
  <c r="W15" i="2"/>
  <c r="V15" i="2"/>
  <c r="U15" i="2"/>
  <c r="W14" i="2"/>
  <c r="V14" i="2"/>
  <c r="W13" i="2"/>
  <c r="V13" i="2"/>
  <c r="U13" i="2"/>
  <c r="Q16" i="2"/>
  <c r="P16" i="2"/>
  <c r="O16" i="2"/>
  <c r="Q15" i="2"/>
  <c r="P15" i="2"/>
  <c r="Q14" i="2"/>
  <c r="P14" i="2"/>
  <c r="Q13" i="2"/>
  <c r="P13" i="2"/>
  <c r="O15" i="2"/>
  <c r="O13" i="2"/>
  <c r="O14" i="2"/>
  <c r="R9" i="2"/>
  <c r="A2" i="1"/>
  <c r="B14" i="1" s="1"/>
  <c r="B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<sst xmlns="http://schemas.openxmlformats.org/spreadsheetml/2006/main" count="3457" uniqueCount="1504">
  <si>
    <t>Work plan summary:</t>
  </si>
  <si>
    <t>Overall</t>
  </si>
  <si>
    <t>FR1</t>
  </si>
  <si>
    <t>FR2</t>
  </si>
  <si>
    <t>FR1+FR2</t>
  </si>
  <si>
    <t>SA Option 2 (SA NR)</t>
  </si>
  <si>
    <t>NSA Option 3 (EN-DC)</t>
  </si>
  <si>
    <t>SA Option 5</t>
  </si>
  <si>
    <t>NSA Option 4 (NE-DC)</t>
  </si>
  <si>
    <t>NSA Option 7 (NGEN-DC)</t>
  </si>
  <si>
    <t>Area</t>
  </si>
  <si>
    <t>Completed</t>
  </si>
  <si>
    <t>WP Title:</t>
  </si>
  <si>
    <t>5GS RRM Test Cases (TS 38.533, TS 38.522)</t>
  </si>
  <si>
    <t>WP item applicability</t>
  </si>
  <si>
    <t xml:space="preserve">End of work plan columns.  Note! Do not remove this column. </t>
  </si>
  <si>
    <t>RAN-CN interface options dependency</t>
  </si>
  <si>
    <t>WP Scope:</t>
  </si>
  <si>
    <t xml:space="preserve">This part of the work plan covers RRM test cases for SA and NSA.
</t>
  </si>
  <si>
    <t>5GC/NR</t>
  </si>
  <si>
    <t>5GC/LTE</t>
  </si>
  <si>
    <t>EPC/LTE</t>
  </si>
  <si>
    <t>5GC/NR 
master</t>
  </si>
  <si>
    <t>5GC / LTE 
master</t>
  </si>
  <si>
    <t>WP Resp:</t>
  </si>
  <si>
    <t>Adrian Cardalda-Garcia, Rohde &amp; Schwarz</t>
  </si>
  <si>
    <t>Adrian.Cardalda-Garcia@rohde-schwarz.com</t>
  </si>
  <si>
    <t>TS Resp:</t>
  </si>
  <si>
    <t>SA</t>
  </si>
  <si>
    <t>NSA</t>
  </si>
  <si>
    <t>WP Item ID</t>
  </si>
  <si>
    <t>TS</t>
  </si>
  <si>
    <t>Clause</t>
  </si>
  <si>
    <t>Title</t>
  </si>
  <si>
    <t>Test purpose / Task</t>
  </si>
  <si>
    <t>Company</t>
  </si>
  <si>
    <t>Target</t>
  </si>
  <si>
    <t>TDOC(s)</t>
  </si>
  <si>
    <t>Comments</t>
  </si>
  <si>
    <t>Weight</t>
  </si>
  <si>
    <t>WP item 
compl.</t>
  </si>
  <si>
    <t>Phase 1</t>
  </si>
  <si>
    <t>Phase 2</t>
  </si>
  <si>
    <t>Phase 3</t>
  </si>
  <si>
    <t>Phase 4</t>
  </si>
  <si>
    <t>Phase 5</t>
  </si>
  <si>
    <t>Phase 6</t>
  </si>
  <si>
    <t>Start of work plan items.  Note! Do not remove this row. Introduce new work plan rows/items below this row.</t>
  </si>
  <si>
    <t>EN-DC with PSCell in FR1</t>
  </si>
  <si>
    <t>38.533</t>
  </si>
  <si>
    <t>New clause</t>
  </si>
  <si>
    <t>Tests in this area are only for NSA Option 3</t>
  </si>
  <si>
    <t>4.1</t>
  </si>
  <si>
    <t>Void</t>
  </si>
  <si>
    <t>New sub-clause</t>
  </si>
  <si>
    <t>Empty clause so that numbering will match for SA and NSA</t>
  </si>
  <si>
    <t>4.2</t>
  </si>
  <si>
    <t>4.3</t>
  </si>
  <si>
    <t>RRC_CONNECTED state mobility</t>
  </si>
  <si>
    <t>4.3.1</t>
  </si>
  <si>
    <t>4.3.2</t>
  </si>
  <si>
    <t>RRC connection mobility control</t>
  </si>
  <si>
    <t>4.3.2.1</t>
  </si>
  <si>
    <t>4.3.2.2</t>
  </si>
  <si>
    <t>Random access</t>
  </si>
  <si>
    <t>4.3.2.2.1</t>
  </si>
  <si>
    <t>EN-DC FR1 contention based random access</t>
  </si>
  <si>
    <t>Test in A.4.3.2.2.1 in TS 38.133</t>
  </si>
  <si>
    <t>Anritsu</t>
  </si>
  <si>
    <t>RAN4 Phase 1</t>
  </si>
  <si>
    <t>4.3.2.2.2</t>
  </si>
  <si>
    <t>EN-DC FR1 non-contention based random access</t>
  </si>
  <si>
    <t>Test in A.4.3.2.2.2 in TS 38.133</t>
  </si>
  <si>
    <t>4.3.2.3</t>
  </si>
  <si>
    <t>4.4</t>
  </si>
  <si>
    <t>Timing</t>
  </si>
  <si>
    <t>4.4.1</t>
  </si>
  <si>
    <t>UE transmit timing</t>
  </si>
  <si>
    <t>4.4.1.1</t>
  </si>
  <si>
    <t>EN-DC FR1 UE transmit timing accuracy</t>
  </si>
  <si>
    <t>Test in A.4.4.1.1 in TS 38.133</t>
  </si>
  <si>
    <t>Qualcomm</t>
  </si>
  <si>
    <t>R5-188001
R5-192503</t>
  </si>
  <si>
    <t>4.4.2</t>
  </si>
  <si>
    <t>UE timer accuracy</t>
  </si>
  <si>
    <t>4.4.3</t>
  </si>
  <si>
    <t>Timing advance</t>
  </si>
  <si>
    <t>4.4.3.1</t>
  </si>
  <si>
    <t>EN-DC FR1 timing advance adjustment accuracy</t>
  </si>
  <si>
    <t>Test in A.4.4.3 in TS 38.133</t>
  </si>
  <si>
    <t>R5-188011
R5-192678</t>
  </si>
  <si>
    <t>4.5</t>
  </si>
  <si>
    <t>Signalling characteristics</t>
  </si>
  <si>
    <t>4.5.1</t>
  </si>
  <si>
    <t>Radio link monitoring</t>
  </si>
  <si>
    <t>4.5.1.1</t>
  </si>
  <si>
    <t>EN-DC FR1 radio link monitoring out-of-sync test for PSCell configured with SSB-based RLM RS in non-DRX mode</t>
  </si>
  <si>
    <t>Test in A.4.5.1.1 in TS 38.133</t>
  </si>
  <si>
    <t>4.5.1.2</t>
  </si>
  <si>
    <t>EN-DC FR1 radio link monitoring in-sync test for PSCell configured with SSB-based RLM RS in non-DRX mode</t>
  </si>
  <si>
    <t>Test in A.4.5.1.2 in TS 38.133</t>
  </si>
  <si>
    <t>4.5.1.3</t>
  </si>
  <si>
    <t>EN-DC FR1 radio link monitoring out-of-sync test for PSCell configured with SSB-based RLM RS in DRX mode</t>
  </si>
  <si>
    <t>Test in A.4.5.1.3 in TS 38.133</t>
  </si>
  <si>
    <t>4.5.1.4</t>
  </si>
  <si>
    <t>EN-DC FR1 radio link monitoring in-sync test for PSCell configured with SSB-based RLM RS in DRX mode</t>
  </si>
  <si>
    <t>Test in A.4.5.1.4 in TS 38.133</t>
  </si>
  <si>
    <t>4.5.1.5</t>
  </si>
  <si>
    <t>EN-DC FR1 radio link monitoring out-of-sync test for PSCell configured with CSI-RS-based RLM RS in non-DRX mode</t>
  </si>
  <si>
    <t>Test in A.4.5.1.5 in TS 38.133</t>
  </si>
  <si>
    <t>Huawei</t>
  </si>
  <si>
    <t>4.5.1.6</t>
  </si>
  <si>
    <t>EN-DC FR1 radio link monitoring in-sync test for PSCell configured with CSI-RS-based RLM RS in non-DRX mode</t>
  </si>
  <si>
    <t>Test in A.4.5.1.6 in TS 38.133</t>
  </si>
  <si>
    <t>4.5.1.7</t>
  </si>
  <si>
    <t>EN-DC FR1 radio link monitoring out-of-sync test for PSCell configured with CSI-RS-based RLM RS in DRX mode</t>
  </si>
  <si>
    <t>Test in A.4.5.1.7 in TS 38.133</t>
  </si>
  <si>
    <t>4.5.1.8</t>
  </si>
  <si>
    <t>EN-DC FR1 radio link monitoring in-sync test for PSCell configured with CSI-RS-based RLM RS in DRX mode</t>
  </si>
  <si>
    <t>Test in A.4.5.1.8 in TS 38.133</t>
  </si>
  <si>
    <t>4.5.2</t>
  </si>
  <si>
    <t>Interruption</t>
  </si>
  <si>
    <t>4.5.2.1</t>
  </si>
  <si>
    <t xml:space="preserve">EN-DC FR1 interruptions at transitions between active and non-active during DRX in synchronous EN-DC </t>
  </si>
  <si>
    <t>Test in A.4.5.2.1.1 in TS 38.133</t>
  </si>
  <si>
    <t>4.5.2.2</t>
  </si>
  <si>
    <t xml:space="preserve">EN-DC FR1 interruptions at transitions between active and non-active during DRX in asynchronous EN-DC </t>
  </si>
  <si>
    <t>Test in A.4.5.2.1.2 in TS 38.133</t>
  </si>
  <si>
    <t>4.5.2.3</t>
  </si>
  <si>
    <t>EN-DC FR1 interruptions during measurements on deactivated NR SCC in synchronous EN-DC</t>
  </si>
  <si>
    <t>Test in A.4.5.2.1.3 in TS 38.133</t>
  </si>
  <si>
    <t>4.5.2.4</t>
  </si>
  <si>
    <t>EN-DC FR1 interruptions during measurements on deactivated NR SCC in asynchronous EN-DC</t>
  </si>
  <si>
    <t>Test in A.4.5.2.1.4 in TS 38.133</t>
  </si>
  <si>
    <t>4.5.2.5</t>
  </si>
  <si>
    <t>EN-DC FR1 interruptions during measurements on deactivated E-UTRAN SCC in synchronous EN-DC</t>
  </si>
  <si>
    <t>Test in A.4.5.2.1.5 in TS 38.133</t>
  </si>
  <si>
    <t>4.5.2.6</t>
  </si>
  <si>
    <t>EN-DC FR1 interruptions during measurements on deactivated E-UTRAN SCC in asynchronous EN-DC</t>
  </si>
  <si>
    <t>Test in A.4.5.2.1.6 in TS 38.133</t>
  </si>
  <si>
    <t>4.5.3</t>
  </si>
  <si>
    <t>Scell activation and deactivation delay</t>
  </si>
  <si>
    <t>4.5.3.1</t>
  </si>
  <si>
    <t>EN-DC FR1 SCell activation and deactivation of known SCell in non-DRX for 160ms SCell measurement cycle</t>
  </si>
  <si>
    <t>Test in A.4.5.3.1 in TS 38.133</t>
  </si>
  <si>
    <t>Bureau Veritas</t>
  </si>
  <si>
    <t>4.5.3.2</t>
  </si>
  <si>
    <t>EN-DC FR1 SCell activation and deactivation of known Scell in non-DRX for 320ms SCell measurement cycle</t>
  </si>
  <si>
    <t>Test in A.4.5.3.2 in TS 38.133</t>
  </si>
  <si>
    <t>4.5.3.3</t>
  </si>
  <si>
    <t>EN-DC FR1 SCell activation and deactivation of unknown SCell in non-DRX</t>
  </si>
  <si>
    <t>Test in A.4.5.3.3 in TS 38.133</t>
  </si>
  <si>
    <t>4.5.4</t>
  </si>
  <si>
    <t>UE UL carrier RRC reconfiguration delay</t>
  </si>
  <si>
    <t>4.5.4.1</t>
  </si>
  <si>
    <t>EN-DC FR1 UE UL carrier RRC reconfiguration delay</t>
  </si>
  <si>
    <t>Test in A.4.5.4 in TS 38.133</t>
  </si>
  <si>
    <t>4.5.5</t>
  </si>
  <si>
    <t>Beam failure detecion and link recovery procedures</t>
  </si>
  <si>
    <t>4.5.5.1</t>
  </si>
  <si>
    <t>EN-DC FR1 SSB-based beam failure detection and link recovery in non-DRX</t>
  </si>
  <si>
    <t>Test in A.4.5.5.1 in TS 38.133</t>
  </si>
  <si>
    <t>Rohde&amp;Schwarz</t>
  </si>
  <si>
    <t>4.5.5.2</t>
  </si>
  <si>
    <t>EN-DC FR1 SSB-based beam failure detection and link recovery in DRX</t>
  </si>
  <si>
    <t>Test in A.4.5.5.2 in TS 38.133</t>
  </si>
  <si>
    <t>4.5.5.3</t>
  </si>
  <si>
    <t>EN-DC FR1 CSI-RS-based beam failure detection and link recovery in non-DRX</t>
  </si>
  <si>
    <t>Test in A.4.5.5.3 in TS 38.133</t>
  </si>
  <si>
    <t>CAICT</t>
  </si>
  <si>
    <t>4.5.5.4</t>
  </si>
  <si>
    <t>EN-DC FR1 CSI-RS-based beam failure detection and link recovery in DRX</t>
  </si>
  <si>
    <t>Test in A.4.5.5.4 in TS 38.133</t>
  </si>
  <si>
    <t>4.5.6</t>
  </si>
  <si>
    <t>Active BWP switch delay</t>
  </si>
  <si>
    <t>4.5.6.1</t>
  </si>
  <si>
    <t>DCI-based and timer-based active BWP switch</t>
  </si>
  <si>
    <t>4.5.6.1.1</t>
  </si>
  <si>
    <t>EN-DC FR1 DCI-based DL active BWP switch in non-DRX in synchronous EN-DC</t>
  </si>
  <si>
    <t>Test in A.4.5.6.1.1 in TS 38.133</t>
  </si>
  <si>
    <t>4.5.6.1.2</t>
  </si>
  <si>
    <t>EN-DC FR1 DCI-based DL active BWP switch with SCell in non-DRX in synchronous EN-DC</t>
  </si>
  <si>
    <t>Test in A.4.5.6.1.2 in TS 38.133</t>
  </si>
  <si>
    <t>4.5.6.2</t>
  </si>
  <si>
    <t>RRC-based active BWP switch</t>
  </si>
  <si>
    <t>4.5.6.2.1</t>
  </si>
  <si>
    <t>EN-DC FR1 RRC-based DL active BWP switch in non-DRX in synchronous EN-DC</t>
  </si>
  <si>
    <t>Test in A.4.5.6.2.1 in TS 38.133</t>
  </si>
  <si>
    <t>4.6</t>
  </si>
  <si>
    <t>Measurement procedures</t>
  </si>
  <si>
    <t>4.6.1</t>
  </si>
  <si>
    <t>Intra-frequency measurements</t>
  </si>
  <si>
    <t>4.6.1.1</t>
  </si>
  <si>
    <t>EN-DC FR1 event-triggered reporting without gap in non-DRX</t>
  </si>
  <si>
    <t>Test in A.4.6.1.1.1 in TS 38.133</t>
  </si>
  <si>
    <t>4.6.1.2</t>
  </si>
  <si>
    <t>EN-DC FR1 event-triggered reporting without gap in DRX</t>
  </si>
  <si>
    <t>Test in A.4.6.1.1.2 in TS 38.133</t>
  </si>
  <si>
    <t>4.6.1.3</t>
  </si>
  <si>
    <t>EN-DC FR1 event-triggered reporting with gap in non-DRX</t>
  </si>
  <si>
    <t>Test in A.4.6.1.1.3 in TS 38.133</t>
  </si>
  <si>
    <t>4.6.1.4</t>
  </si>
  <si>
    <t>EN-DC FR1 event-triggered reporting with gap in DRX</t>
  </si>
  <si>
    <t>Test in A.4.6.1.1.4 in TS 38.133</t>
  </si>
  <si>
    <t>4.6.1.5</t>
  </si>
  <si>
    <t>EN-DC FR1 event-triggered reporting without gap in non-DRX with SSB time index detection</t>
  </si>
  <si>
    <t>Test in A.4.6.1.1.5 in TS 38.133</t>
  </si>
  <si>
    <t xml:space="preserve">Huawei
</t>
  </si>
  <si>
    <t>4.6.1.6</t>
  </si>
  <si>
    <t>EN-DC FR1 event-triggered reporting with gap in non-DRX with SSB time index detection</t>
  </si>
  <si>
    <t>Test in A.4.6.1.1.6 in TS 38.133</t>
  </si>
  <si>
    <t>4.6.2</t>
  </si>
  <si>
    <t>Inter-frequency measurements</t>
  </si>
  <si>
    <t>4.6.2.1</t>
  </si>
  <si>
    <t>EN-DC FR1-FR1 event-triggered reporting in non-DRX</t>
  </si>
  <si>
    <t>Test in A.4.6.2.1 in TS 38.133</t>
  </si>
  <si>
    <t>Ericsson</t>
  </si>
  <si>
    <t>4.6.2.2</t>
  </si>
  <si>
    <t>EN-DC FR1-FR1 event-triggered reporting  in DRX</t>
  </si>
  <si>
    <t>Test in A.4.6.2.2 in TS 38.133</t>
  </si>
  <si>
    <t>EN-DC FR1-FR1 event-triggered reporting in non-DRX with SSB time index detection</t>
  </si>
  <si>
    <t>Test in A.4.6.2.5 in TS 38.133</t>
  </si>
  <si>
    <t>EN-DC FR1-FR1 event-triggered reporting  in DRX with SSB time index detection</t>
  </si>
  <si>
    <t>Test in A.4.6.2.6 in TS 38.133</t>
  </si>
  <si>
    <t>4.7</t>
  </si>
  <si>
    <t>Measurement performance requirements</t>
  </si>
  <si>
    <t>4.7.1</t>
  </si>
  <si>
    <t>SS-RSRP</t>
  </si>
  <si>
    <t>4.7.1.1</t>
  </si>
  <si>
    <t>4.7.1.1.1</t>
  </si>
  <si>
    <t>EN-DC FR1 SS-RSRP absolute measurement accuracy</t>
  </si>
  <si>
    <t>Test in A.4.7.1.1 in TS 38.133</t>
  </si>
  <si>
    <t>4.7.1.1.2</t>
  </si>
  <si>
    <t>EN-DC FR1 SS-RSRP relative measurement accuracy</t>
  </si>
  <si>
    <t>4.7.1.2</t>
  </si>
  <si>
    <t>4.7.1.2.1</t>
  </si>
  <si>
    <t>EN-DC FR1-FR1 SS-RSRP absolute measurement accuracy</t>
  </si>
  <si>
    <t>Test in A.4.7.1.2 in TS 38.133</t>
  </si>
  <si>
    <t>4.7.1.2.2</t>
  </si>
  <si>
    <t>EN-DC FR1-FR1 SS-RSRP relative measurement accuracy</t>
  </si>
  <si>
    <t>4.7.2</t>
  </si>
  <si>
    <t>SS-RSRQ</t>
  </si>
  <si>
    <t>4.7.2.1</t>
  </si>
  <si>
    <t>EN-DC FR1 SS-RSRQ measurement accuracy</t>
  </si>
  <si>
    <t>Test in A.4.7.2.1 in TS 38.133</t>
  </si>
  <si>
    <t>R5-190479
R5-191487</t>
  </si>
  <si>
    <t>RAN4 Phase 2</t>
  </si>
  <si>
    <t>Test in A.4.7.2.2 in TS 38.133</t>
  </si>
  <si>
    <t>4.7.3</t>
  </si>
  <si>
    <t>SS-SINR</t>
  </si>
  <si>
    <t>4.7.3.1</t>
  </si>
  <si>
    <t>EN-DC FR1 SS-SINR measurement accuracy</t>
  </si>
  <si>
    <t>Test in A.4.7.3.1 in TS 38.133</t>
  </si>
  <si>
    <t>Test in A.4.7.3.2 in TS 38.133</t>
  </si>
  <si>
    <t>4.7.4</t>
  </si>
  <si>
    <t>L1-RSRP for beam reporting</t>
  </si>
  <si>
    <t>Test in A.4.7.4.1 in TS 38.133</t>
  </si>
  <si>
    <t>Test in A.4.7.4.2 in TS 38.133</t>
  </si>
  <si>
    <t>4.7.5</t>
  </si>
  <si>
    <t>SFTD</t>
  </si>
  <si>
    <t>4.7.5.1</t>
  </si>
  <si>
    <t>EN-DC FR1 SFTD measurement accuracy</t>
  </si>
  <si>
    <t>Test in A.4.7.5.1 in TS 38.133</t>
  </si>
  <si>
    <t>PSCell addition and release delay</t>
  </si>
  <si>
    <t>EN-DC FR1 addition and release delay of known PSCell</t>
  </si>
  <si>
    <t>EN-DC with PSCell in FR2</t>
  </si>
  <si>
    <t>5</t>
  </si>
  <si>
    <t>5.1</t>
  </si>
  <si>
    <t>5.2</t>
  </si>
  <si>
    <t>5.3</t>
  </si>
  <si>
    <t>5.3.1</t>
  </si>
  <si>
    <t>5.3.2</t>
  </si>
  <si>
    <t>5.3.2.1</t>
  </si>
  <si>
    <t>5.3.2.2</t>
  </si>
  <si>
    <t>5.3.2.2.1</t>
  </si>
  <si>
    <t>EN-DC FR2 contention based random access</t>
  </si>
  <si>
    <t>Test in A.5.3.2.2.1 in TS 38.133</t>
  </si>
  <si>
    <t>5.3.2.2.2</t>
  </si>
  <si>
    <t>EN-DC FR2 non-contention based random access</t>
  </si>
  <si>
    <t>Test in A.5.3.2.2.2 in TS 38.133</t>
  </si>
  <si>
    <t>5.3.2.3</t>
  </si>
  <si>
    <t>5.4</t>
  </si>
  <si>
    <t>5.4.1</t>
  </si>
  <si>
    <t>5.4.1.1</t>
  </si>
  <si>
    <t>EN-DC FR2 UE transmit timing accuracy</t>
  </si>
  <si>
    <t>Test in A.5.4.1.1 in TS 38.133</t>
  </si>
  <si>
    <t>5.4.2</t>
  </si>
  <si>
    <t>5.4.3</t>
  </si>
  <si>
    <t>5.4.3.1</t>
  </si>
  <si>
    <t>EN-DC FR2 timing advance adjustment accuracy</t>
  </si>
  <si>
    <t>Test in A.5.4.3.1 in TS 38.133</t>
  </si>
  <si>
    <t>5.5</t>
  </si>
  <si>
    <t>5.5.1</t>
  </si>
  <si>
    <t>Radio Link Monitoring</t>
  </si>
  <si>
    <t>5.5.1.1</t>
  </si>
  <si>
    <t>EN-DC FR2 radio link monitoring out-of-sync test for PSCell configured with SSB-based RLM RS in non-DRX mode</t>
  </si>
  <si>
    <t>Test in A.5.5.1.1 in TS 38.133</t>
  </si>
  <si>
    <t>5.5.1.2</t>
  </si>
  <si>
    <t>EN-DC FR2 radio link monitoring in-sync test for PSCell configured with SSB-based RLM RS in non-DRX mode</t>
  </si>
  <si>
    <t>Test in A.5.5.1.2 in TS 38.133</t>
  </si>
  <si>
    <t>5.5.1.3</t>
  </si>
  <si>
    <t>EN-DC FR2 radio link monitoring out-of-sync test for PSCell configured with SSB-based RLM RS in DRX mode</t>
  </si>
  <si>
    <t>Test in A.5.5.1.3 in TS 38.133</t>
  </si>
  <si>
    <t>5.5.1.4</t>
  </si>
  <si>
    <t>EN-DC FR2 radio link monitoring in-sync test for PSCell configured with SSB-based RLM RS in DRX mode</t>
  </si>
  <si>
    <t>Test in A.5.5.1.4 in TS 38.133</t>
  </si>
  <si>
    <t>5.5.1.5</t>
  </si>
  <si>
    <t>EN-DC FR2 radio link monitoring out-of-sync test for PSCell configured with CSI-RS-based RLM RS in non-DRX mode</t>
  </si>
  <si>
    <t>Test in A.5.5.1.5 in TS 38.133</t>
  </si>
  <si>
    <t>5.5.1.6</t>
  </si>
  <si>
    <t>EN-DC FR2 radio link monitoring in-sync test for PSCell configured with CSI-RS-based RLM RS in non-DRX mode</t>
  </si>
  <si>
    <t>Test in A.5.5.1.6 in TS 38.133</t>
  </si>
  <si>
    <t>5.5.1.7</t>
  </si>
  <si>
    <t>EN-DC FR2 radio link monitoring out-of-sync test for PSCell configured with CSI-RS-based RLM RS in DRX mode</t>
  </si>
  <si>
    <t>Test in A.5.5.1.7 in TS 38.133</t>
  </si>
  <si>
    <t>5.5.1.8</t>
  </si>
  <si>
    <t>EN-DC FR2 radio link monitoring in-sync test for PSCell configured with CSI-RS-based RLM RS in DRX mode</t>
  </si>
  <si>
    <t>Test in A.5.5.1.8 in TS 38.133</t>
  </si>
  <si>
    <t>5.5.2</t>
  </si>
  <si>
    <t>5.5.2.1</t>
  </si>
  <si>
    <t xml:space="preserve">EN-DC FR2 interruptions at transitions between active and non-active during DRX in synchronous EN-DC </t>
  </si>
  <si>
    <t>Test in A.5.5.2.1 in TS 38.133</t>
  </si>
  <si>
    <t>5.5.2.2</t>
  </si>
  <si>
    <t xml:space="preserve">EN-DC FR2 interruptions at transitions between active and non-active during DRX in asynchronous EN-DC </t>
  </si>
  <si>
    <t>Test in A.5.5.2.2 in TS 38.133</t>
  </si>
  <si>
    <t>5.5.2.3</t>
  </si>
  <si>
    <t>EN-DC FR2 interruptions during measurements on deactivated NR SCC in synchronous EN-DC</t>
  </si>
  <si>
    <t>Test in A.5.5.2.3 in TS 38.133</t>
  </si>
  <si>
    <t>5.5.2.4</t>
  </si>
  <si>
    <t>EN-DC FR2 interruptions during measurements on deactivated NR SCC in asynchronous EN-DC</t>
  </si>
  <si>
    <t>Test in A.5.5.2.4 in TS 38.133</t>
  </si>
  <si>
    <t>5.5.2.5</t>
  </si>
  <si>
    <t>EN-DC FR2 interruptions during measurements on deactivated E-UTRAN SCC in synchronous EN-DC</t>
  </si>
  <si>
    <t>Test in A.5.5.2.5 in TS 38.133</t>
  </si>
  <si>
    <t>5.5.2.6</t>
  </si>
  <si>
    <t>EN-DC FR2 interruptions during measurements on deactivated E-UTRAN SCC in asynchronous EN-DC</t>
  </si>
  <si>
    <t>Test in A.5.5.2.6 in TS 38.133</t>
  </si>
  <si>
    <t>5.5.3</t>
  </si>
  <si>
    <t>5.5.3.1</t>
  </si>
  <si>
    <t>EN-DC FR2 SCell activation and deactivation intra-band in non-DRX</t>
  </si>
  <si>
    <t>Test in A.5.5.3.1 in TS 38.133</t>
  </si>
  <si>
    <t>5.5.4</t>
  </si>
  <si>
    <t>5.5.5</t>
  </si>
  <si>
    <t>Beam failure detection and link recovery procedures</t>
  </si>
  <si>
    <t>5.5.5.1</t>
  </si>
  <si>
    <t>EN-DC FR2 SSB-based beam failure detection and link recovery in non-DRX</t>
  </si>
  <si>
    <t>Test in A.5.5.5.1 in TS 38.133</t>
  </si>
  <si>
    <t>5.5.5.2</t>
  </si>
  <si>
    <t>EN-DC FR2 SSB-based beam failure detection and link recovery in DRX</t>
  </si>
  <si>
    <t>Test in A.5.5.5.2 in TS 38.133</t>
  </si>
  <si>
    <t>5.5.5.3</t>
  </si>
  <si>
    <t>EN-DC FR2 CSI-RS-based beam failure detection and link recovery in non-DRX</t>
  </si>
  <si>
    <t>Test in A.5.5.5.3 in TS 38.133</t>
  </si>
  <si>
    <t>5.5.5.4</t>
  </si>
  <si>
    <t>EN-DC FR2 CSI-RS-based beam failure detection and link recovery in DRX</t>
  </si>
  <si>
    <t>Test in A.5.5.5.4 in TS 38.133</t>
  </si>
  <si>
    <t>5.5.6</t>
  </si>
  <si>
    <t>5.5.6.1</t>
  </si>
  <si>
    <t xml:space="preserve">DCI-based and timer-based active BWP switch </t>
  </si>
  <si>
    <t>5.5.6.1.1</t>
  </si>
  <si>
    <t>EN-DC FR2 DCI-based DL active BWP switch in non-DRX in synchronous EN-DC</t>
  </si>
  <si>
    <t>Test in A.5.5.6.1.1 in TS 38.133</t>
  </si>
  <si>
    <t>R5-191494</t>
  </si>
  <si>
    <t>5.5.6.1.2</t>
  </si>
  <si>
    <t>EN-DC PSCell FR2 DL active BWP switch with FR2 SCell in non-DRX in synchronous EN-DC</t>
  </si>
  <si>
    <t>Test in A.5.5.6.1.2 in TS 38.133</t>
  </si>
  <si>
    <t>5.5.6.2</t>
  </si>
  <si>
    <t>5.5.6.2.1</t>
  </si>
  <si>
    <t>EN-DC FR2 RRC-based DL active BWP switch in non-DRX in synchronous EN-DC</t>
  </si>
  <si>
    <t>Test in A.5.5.6.2.1 in TS 38.133</t>
  </si>
  <si>
    <t>5.6</t>
  </si>
  <si>
    <t>5.6.1</t>
  </si>
  <si>
    <t>5.6.1.1</t>
  </si>
  <si>
    <t>EN-DC FR2 event-triggered reporting without gap in non-DRX</t>
  </si>
  <si>
    <t>Test in A.5.6.1.1.1 in TS 38.133</t>
  </si>
  <si>
    <t>5.6.1.2</t>
  </si>
  <si>
    <t>EN-DC FR2 event-triggered reporting without gap in DRX</t>
  </si>
  <si>
    <t>Test in A.5.6.1.1.2 in TS 38.133</t>
  </si>
  <si>
    <t>5.6.1.3</t>
  </si>
  <si>
    <t>EN-DC FR2 event-triggered reporting with gap in non-DRX</t>
  </si>
  <si>
    <t>Test in A.5.6.1.1.3 in TS 38.133</t>
  </si>
  <si>
    <t>5.6.1.4</t>
  </si>
  <si>
    <t>EN-DC FR2  event-triggered reporting with gap in DRX</t>
  </si>
  <si>
    <t>Test in A.5.6.1.1.4 in TS 38.133</t>
  </si>
  <si>
    <t>5.6.2</t>
  </si>
  <si>
    <t>5.6.2.1</t>
  </si>
  <si>
    <t>EN-DC FR2-FR2 event-triggered reporting in non-DRX</t>
  </si>
  <si>
    <t>Test in A.5.6.2.1 in TS 38.133</t>
  </si>
  <si>
    <t>5.6.2.2</t>
  </si>
  <si>
    <t>EN-DC FR2-FR2 event-triggered reporting in DRX</t>
  </si>
  <si>
    <t>Test in A.5.6.2.2 in TS 38.133</t>
  </si>
  <si>
    <t>5.6.2.3</t>
  </si>
  <si>
    <t>EN-DC FR2-FR2 event-triggered reporting in non-DRX with SSB time index detection</t>
  </si>
  <si>
    <t>Test in A.5.6.2.3 in TS 38.133</t>
  </si>
  <si>
    <t>5.6.2.4</t>
  </si>
  <si>
    <t>EN-DC FR2-FR2  event-triggered reporting in DRX with SSB time index detection</t>
  </si>
  <si>
    <t>Test in A.5.6.2.4 in TS 38.133</t>
  </si>
  <si>
    <t>EN-DC FR1-FR2 event-triggered reporting in non-DRX</t>
  </si>
  <si>
    <t>EN-DC FR1-FR2 event-triggered reporting in DRX</t>
  </si>
  <si>
    <t>5.6.2.7</t>
  </si>
  <si>
    <t>EN-DC FR1-FR2 event-triggered reporting in non-DRX with SSB time index detection</t>
  </si>
  <si>
    <t>5.6.2.8</t>
  </si>
  <si>
    <t>EN-DC FR1-FR2 event-triggered reporting in DRX with SSB time index detection</t>
  </si>
  <si>
    <t>5.7</t>
  </si>
  <si>
    <t>5.7.1</t>
  </si>
  <si>
    <t>5.7.1.1</t>
  </si>
  <si>
    <t>EN-DC FR2 SS-RSRP measurement accuracy</t>
  </si>
  <si>
    <t>Test in A.5.7.1.1 in TS 38.133</t>
  </si>
  <si>
    <t>5.7.1.2</t>
  </si>
  <si>
    <t>EN-DC FR2-FR2 SS-RSRP measurement accuracy</t>
  </si>
  <si>
    <t>Test in A.5.7.1.2 in TS 38.133</t>
  </si>
  <si>
    <t>5.7.1.3</t>
  </si>
  <si>
    <t>Inter-frequency measurements between FR1 and FR2</t>
  </si>
  <si>
    <t>Test in A.5.7.1.3 in TS 38.133</t>
  </si>
  <si>
    <t>5.7.2</t>
  </si>
  <si>
    <t>5.7.2.1</t>
  </si>
  <si>
    <t>EN-DC FR2 SS-RSRQ measurement accuracy</t>
  </si>
  <si>
    <t>Test in A.5.7.2.1 in TS 38.133</t>
  </si>
  <si>
    <t>5.7.2.2</t>
  </si>
  <si>
    <t>EN-DC FR2-FR2 SS-RSRQ measurement accuracy</t>
  </si>
  <si>
    <t>Test in A.5.7.2.2 in TS 38.133</t>
  </si>
  <si>
    <t>5.7.3</t>
  </si>
  <si>
    <t>5.7.3.1</t>
  </si>
  <si>
    <t>EN-DC FR2 SS-SINR measurement accuracy</t>
  </si>
  <si>
    <t>Test in A.5.7.3.1 in TS 38.133</t>
  </si>
  <si>
    <t>5.7.3.2</t>
  </si>
  <si>
    <t>EN-DC FR2-FR2 SS-SINR measurement accuracy</t>
  </si>
  <si>
    <t>Test in A.5.7.3.2 in TS 38.133</t>
  </si>
  <si>
    <t>5.7.4</t>
  </si>
  <si>
    <t>5.7.4.1</t>
  </si>
  <si>
    <t>EN-DC FR2 SSB-based L1-RSRP measurement accuracy</t>
  </si>
  <si>
    <t>Test in A.5.7.4.1 in TS 38.133</t>
  </si>
  <si>
    <t>5.7.4.2</t>
  </si>
  <si>
    <t>EN-DC FR2 CSI-RS-based L1-RSRP measurement accuracy</t>
  </si>
  <si>
    <t>Test in A.5.7.4.2 in TS 38.133</t>
  </si>
  <si>
    <t>NR standalone in FR1</t>
  </si>
  <si>
    <t>6</t>
  </si>
  <si>
    <t>Tests in this area are only for SA Option 2</t>
  </si>
  <si>
    <t>6.1</t>
  </si>
  <si>
    <t>RRC_IDLE state mobility</t>
  </si>
  <si>
    <t>6.1.1</t>
  </si>
  <si>
    <t>NR cell re-selection</t>
  </si>
  <si>
    <t>6.1.1.1</t>
  </si>
  <si>
    <t>NR SA FR1 cell re-selection</t>
  </si>
  <si>
    <t>Test in A.6.1.1.1 in TS 38.133</t>
  </si>
  <si>
    <t>6.1.1.2</t>
  </si>
  <si>
    <t>NR SA FR1-FR1 cell re-selection</t>
  </si>
  <si>
    <t>Test in A.6.1.1.2 in TS 38.133</t>
  </si>
  <si>
    <t>6.1.2</t>
  </si>
  <si>
    <t>NR – E-UTRA cell re-selection</t>
  </si>
  <si>
    <t>6.1.2.1</t>
  </si>
  <si>
    <t>NR SA FR1 – E-UTRA cell re-selection to higher priority E-UTRA</t>
  </si>
  <si>
    <t>Test in A.6.1.2.1 in TS 38.133</t>
  </si>
  <si>
    <t>6.1.2.2</t>
  </si>
  <si>
    <t>NR SA FR1 – E-UTRA cell re-selection to lower priority E-UTRA</t>
  </si>
  <si>
    <t>Test in A.6.1.2.2 in TS 38.133</t>
  </si>
  <si>
    <t>6.2</t>
  </si>
  <si>
    <t>RRC_INACTIVE state mobility</t>
  </si>
  <si>
    <t>6.3</t>
  </si>
  <si>
    <t>6.3.1</t>
  </si>
  <si>
    <t>Handover</t>
  </si>
  <si>
    <t>6.3.1.1</t>
  </si>
  <si>
    <t>NR SA FR1 handover with known target cell</t>
  </si>
  <si>
    <t>Test in A.6.3.1.1 in TS 38.133</t>
  </si>
  <si>
    <t>6.3.1.2</t>
  </si>
  <si>
    <t>NR SA FR1 handover with unknown target cell</t>
  </si>
  <si>
    <t>Test in A.6.3.1.2 in TS 38.133</t>
  </si>
  <si>
    <t>6.3.1.3</t>
  </si>
  <si>
    <t>NR SA FR1-FR1 handover with unknown target cell</t>
  </si>
  <si>
    <t>Test in A.6.3.1.3 in TS 38.133</t>
  </si>
  <si>
    <t>6.3.1.4</t>
  </si>
  <si>
    <t>NR SA FR1 – E-UTRA handover with known target cell</t>
  </si>
  <si>
    <t>Test in A.6.3.1.4 in TS 38.133</t>
  </si>
  <si>
    <t>6.3.1.5</t>
  </si>
  <si>
    <t>NR SA FR1 – E-UTRA handover with unknown target cell</t>
  </si>
  <si>
    <t>Test in A.6.3.1.5 in TS 38.133</t>
  </si>
  <si>
    <t>6.3.2</t>
  </si>
  <si>
    <t>6.3.2.1</t>
  </si>
  <si>
    <t>RRC re-establishment</t>
  </si>
  <si>
    <t>6.3.2.1.1</t>
  </si>
  <si>
    <t>NR SA FR1 RRC re-establishment</t>
  </si>
  <si>
    <t>Test in A.6.3.2.1.1 in TS 38.133</t>
  </si>
  <si>
    <t>Huawei, Hisilicon</t>
    <phoneticPr fontId="0" type="noConversion"/>
  </si>
  <si>
    <t>6.3.2.1.2</t>
  </si>
  <si>
    <t>NR SA FR1 - FR1 RRC re-establishment</t>
  </si>
  <si>
    <t>Test in A.6.3.2.1.2 in TS 38.133</t>
  </si>
  <si>
    <t>6.3.2.2</t>
  </si>
  <si>
    <t>6.3.2.2.1</t>
  </si>
  <si>
    <t>NR SA FR1 contention based random access</t>
  </si>
  <si>
    <t>Test in A.6.3.2.2.1 in TS 38.133</t>
  </si>
  <si>
    <t>6.3.2.2.2</t>
  </si>
  <si>
    <t>NR SA FR1 non-contention based random access</t>
  </si>
  <si>
    <t>Test in A.6.3.2.2.2 in TS 38.133</t>
  </si>
  <si>
    <t>6.3.2.3</t>
  </si>
  <si>
    <t>RRC connection release with redirection</t>
  </si>
  <si>
    <t>6.3.2.3.1</t>
  </si>
  <si>
    <t>NR SA FR1 RRC connection release with redirection</t>
  </si>
  <si>
    <t>Test in A.6.3.2.3.1 in TS 38.133</t>
  </si>
  <si>
    <t>6.3.2.3.2</t>
  </si>
  <si>
    <t>NR SA  FR1 – E-UTRA RRC connection release with redirection</t>
  </si>
  <si>
    <t>Test in A.6.3.2.3.2 in TS 38.133</t>
  </si>
  <si>
    <t>6.4</t>
  </si>
  <si>
    <t>6.4.1</t>
  </si>
  <si>
    <t>6.4.1.1</t>
  </si>
  <si>
    <t>NR SA FR1 transmit timing accuracy</t>
  </si>
  <si>
    <t>Test in A.6.4.1.1 in TS 38.133</t>
  </si>
  <si>
    <t>6.4.2</t>
  </si>
  <si>
    <t>6.4.3</t>
  </si>
  <si>
    <t>6.4.3.1</t>
  </si>
  <si>
    <t>NR SA FR1 timing advance adjustment accuracy</t>
  </si>
  <si>
    <t>Test in A.6.4.3 in TS 38.133</t>
  </si>
  <si>
    <t>6.5</t>
  </si>
  <si>
    <t>6.5.1</t>
  </si>
  <si>
    <t>6.5.1.1</t>
  </si>
  <si>
    <t>NR SA FR1 radio link monitoring out-of-sync test for PCell configured with SSB-based RLM RS in non-DRX mode</t>
  </si>
  <si>
    <t>Test in A.6.5.1.1 in TS 38.133</t>
  </si>
  <si>
    <t>6.5.1.2</t>
  </si>
  <si>
    <t>NR SA FR1 radio link monitoring in-sync test for PCell configured with SSB-based RLM RS in non-DRX mode</t>
  </si>
  <si>
    <t>Test in A.6.5.1.2 in TS 38.133</t>
  </si>
  <si>
    <t>6.5.1.3</t>
  </si>
  <si>
    <t>NR SA FR1 radio link monitoring out-of-sync test for PCell configured with SSB-based RLM RS in DRX mode</t>
  </si>
  <si>
    <t>Test in A.6.5.1.3 in TS 38.133</t>
  </si>
  <si>
    <t>6.5.1.4</t>
  </si>
  <si>
    <t>NR SA FR1 radio link monitoring in-sync test for PCell configured with SSB-based RLM RS in DRX mode</t>
  </si>
  <si>
    <t>Test in A.6.5.1.4 in TS 38.133</t>
  </si>
  <si>
    <t>6.5.1.5</t>
  </si>
  <si>
    <t>NR SA FR1 radio link monitoring out-of-sync test for PCell configured with CSI-RS-based RLM RS in non-DRX mode</t>
  </si>
  <si>
    <t>Test in A.6.5.1.5 in TS 38.133</t>
  </si>
  <si>
    <t>6.5.1.6</t>
  </si>
  <si>
    <t>NR SA FR1 radio link monitoring in-sync test for PCell configured with CSI-RS-based RLM RS in non-DRX mode</t>
  </si>
  <si>
    <t>Test in A.6.5.1.6 in TS 38.133</t>
  </si>
  <si>
    <t>6.5.1.7</t>
  </si>
  <si>
    <t>NR SA FR1 radio link monitoring out-of-sync test for PCell configured with CSI-RS-based RLM RS in DRX mode</t>
  </si>
  <si>
    <t>Test in A.6.5.1.7 in TS 38.133</t>
  </si>
  <si>
    <t>6.5.1.8</t>
  </si>
  <si>
    <t>NR SA FR1 radio link monitoring in-sync test for PCell configured with CSI-RS-based RLM RS in DRX mode</t>
  </si>
  <si>
    <t>Test in A.6.5.1.8 in TS 38.133</t>
  </si>
  <si>
    <t>6.5.2</t>
  </si>
  <si>
    <t>6.5.2.1</t>
  </si>
  <si>
    <t>NR SA FR1 interruptions during measurements on deactivated NR SCC</t>
  </si>
  <si>
    <t>Test in A.6.5.2.1 in TS 38.133</t>
  </si>
  <si>
    <t>6.5.3</t>
  </si>
  <si>
    <t>6.5.3.1</t>
  </si>
  <si>
    <t>NR SA FR1 SCell activation and deactivation of known SCell in non-DRX for 160ms SCell measurement cycle</t>
  </si>
  <si>
    <t>Test in A.6.5.3.1 in TS 38.133</t>
  </si>
  <si>
    <t>6.5.3.2</t>
  </si>
  <si>
    <t>NR SA FR1 SCell activation and deactivation of known SCell in non-DRX for 320ms SCell measurement cycle</t>
  </si>
  <si>
    <t>Test in A.6.5.3.2 in TS 38.133</t>
  </si>
  <si>
    <t>6.5.3.3</t>
  </si>
  <si>
    <t>NR SA FR1 SCell activation and deactivation of unknown SCell in non-DRX</t>
  </si>
  <si>
    <t>Test in A.6.5.3.3 in TS 38.133</t>
  </si>
  <si>
    <t>6.5.4</t>
  </si>
  <si>
    <t>6.5.4.1</t>
  </si>
  <si>
    <t>NR SA FR1 UE UL carrier RRC reconfiguration delay</t>
  </si>
  <si>
    <t>Test in A.6.5.4 in TS 38.133</t>
  </si>
  <si>
    <t>6.5.5</t>
  </si>
  <si>
    <t>6.5.5.1</t>
  </si>
  <si>
    <t>NR SA FR1 SSB-based beam failure detection and link recovery in non-DRX</t>
  </si>
  <si>
    <t>Test in A.6.5.5.1 in TS 38.133</t>
  </si>
  <si>
    <t>6.5.5.2</t>
  </si>
  <si>
    <t>NR SA FR1 SSB-based beam failure detection and link recovery in DRX</t>
  </si>
  <si>
    <t>Test in A.6.5.5.2 in TS 38.133</t>
  </si>
  <si>
    <t>6.5.5.3</t>
  </si>
  <si>
    <t>NR SA FR1 CSI-RS-based beam failure detection and link recovery in non-DRX</t>
  </si>
  <si>
    <t>Test in A.6.5.5.3 in TS 38.133</t>
  </si>
  <si>
    <t>Huawei,Hisilicon</t>
  </si>
  <si>
    <t>6.5.5.4</t>
  </si>
  <si>
    <t>NR SA FR1 CSI-RS-based beam failure detection and link recovery in DRX</t>
  </si>
  <si>
    <t>Test in A.6.5.5.4 in TS 38.133</t>
  </si>
  <si>
    <t>6.5.6</t>
  </si>
  <si>
    <t>6.5.6.1</t>
  </si>
  <si>
    <t>6.5.6.1.1</t>
  </si>
  <si>
    <t>Test in A.6.5.6.1.1 in TS 38.133</t>
  </si>
  <si>
    <t>6.5.6.2</t>
  </si>
  <si>
    <t>6.5.6.2.1</t>
  </si>
  <si>
    <t>Test in A.6.5.6.2.1 in TS 38.133</t>
  </si>
  <si>
    <t>6.6</t>
  </si>
  <si>
    <t>6.6.1</t>
  </si>
  <si>
    <t>6.6.1.1</t>
  </si>
  <si>
    <t>NR SA FR1 event-triggered reporting without gap in non-DRX</t>
  </si>
  <si>
    <t>Test in A.6.6.1.1.1 in TS 38.133</t>
  </si>
  <si>
    <t>6.6.1.2</t>
  </si>
  <si>
    <t>NR SA FR1 event-triggered reporting without gap in DRX</t>
  </si>
  <si>
    <t>Test in A.6.6.1.1.2 in TS 38.133</t>
  </si>
  <si>
    <t>6.6.1.3</t>
  </si>
  <si>
    <t>NR SA FR1 event-triggered reporting with gap in non-DRX</t>
  </si>
  <si>
    <t>Test in A.6.6.1.1.3 in TS 38.133</t>
  </si>
  <si>
    <t>6.6.1.4</t>
  </si>
  <si>
    <t>NR SA FR1 event-triggered reporting with gap in DRX</t>
  </si>
  <si>
    <t>Test in A.6.6.1.1.4 in TS 38.133</t>
  </si>
  <si>
    <t>6.6.1.5</t>
  </si>
  <si>
    <t>NR SA FR1 event-triggered reporting without gap in non-DRX with SSB index reading</t>
  </si>
  <si>
    <t>Test in A.6.6.1.1.5 in TS 38.133</t>
  </si>
  <si>
    <t>6.6.1.6</t>
  </si>
  <si>
    <t>NR SA FR1 event-triggered reporting with gap in non-DRX with SSB index reading</t>
  </si>
  <si>
    <t>Test in A.6.6.1.1.6 in TS 38.133</t>
  </si>
  <si>
    <t>6.6.2</t>
  </si>
  <si>
    <t>6.6.2.1</t>
  </si>
  <si>
    <t>NR SA FR1-FR1 event-triggered reporting in non-DRX</t>
  </si>
  <si>
    <t>Test in A.6.6.2.1 in TS 38.133</t>
  </si>
  <si>
    <t>6.6.2.2</t>
  </si>
  <si>
    <t>NR SA FR1-FR1 event-triggered reporting  in DRX</t>
  </si>
  <si>
    <t>Test in A.6.6.2.2 in TS 38.133</t>
  </si>
  <si>
    <t>NR SA FR1-FR1 event-triggered reporting in non-DRX with SSB time index detection</t>
  </si>
  <si>
    <t>Test in A.6.6.2.3 in TS 38.133</t>
  </si>
  <si>
    <t>NR SA FR1-FR1 event-triggered reporting  in DRX with SSB time index detection</t>
  </si>
  <si>
    <t>Test in A.6.6.2.4 in TS 38.133</t>
  </si>
  <si>
    <t>6.6.3</t>
  </si>
  <si>
    <t>Inter-RAT measurements</t>
  </si>
  <si>
    <t>6.6.3.1</t>
  </si>
  <si>
    <t>NR SA FR1 – E-UTRAN event-triggered reporting in non-DRX</t>
  </si>
  <si>
    <t>Test in A.6.6.3.1 in TS 38.133</t>
  </si>
  <si>
    <t>6.6.3.2</t>
  </si>
  <si>
    <t>NR SA FR1 – E-UTRAN event-triggered reporting in DRX</t>
  </si>
  <si>
    <t>Test in A.6.6.3.2 in TS 38.133</t>
  </si>
  <si>
    <t>6.7</t>
  </si>
  <si>
    <t>6.7.1</t>
  </si>
  <si>
    <t>6.7.1.1</t>
  </si>
  <si>
    <t>6.7.1.1.1</t>
  </si>
  <si>
    <t>NR SA FR1 SS-RSRP absolute measurement accuracy</t>
  </si>
  <si>
    <t>Test in A.6.7.1.1 in TS 38.133</t>
  </si>
  <si>
    <t>6.7.1.1.2</t>
  </si>
  <si>
    <t>NR SA FR1 SS-RSRP relative measurement accuracy</t>
  </si>
  <si>
    <t>6.7.1.2</t>
  </si>
  <si>
    <t>6.7.1.2.1</t>
  </si>
  <si>
    <t>NR SA FR1-FR1 SS-RSRP absolute measurement accuracy</t>
  </si>
  <si>
    <t>Test in A.6.7.1.2 in TS 38.133</t>
  </si>
  <si>
    <t>6.7.1.2.2</t>
  </si>
  <si>
    <t>NR SA FR1-FR1 SS-RSRP relative measurement accuracy</t>
  </si>
  <si>
    <t>6.7.2</t>
  </si>
  <si>
    <t>6.7.2.1</t>
  </si>
  <si>
    <t>NR SA FR1 SS-RSRQ measurement accuracy</t>
  </si>
  <si>
    <t>Test in A.6.7.2.1 in TS 38.133</t>
  </si>
  <si>
    <t>Test in A.6.7.2.2 in TS 38.133</t>
  </si>
  <si>
    <t>6.7.3</t>
  </si>
  <si>
    <t>6.7.3.1</t>
  </si>
  <si>
    <t>NR SA FR1 SS-SINR measurement accuracy</t>
  </si>
  <si>
    <t>Test in A.6.7.3.1 in TS 38.133</t>
  </si>
  <si>
    <t>Test in A.6.7.3.2 in TS 38.133</t>
  </si>
  <si>
    <t>6.7.4</t>
  </si>
  <si>
    <t>Test in A.6.7.4.1 in TS 38.133</t>
  </si>
  <si>
    <t>Test in A.6.7.4.2 in TS 38.133</t>
  </si>
  <si>
    <t>NR standalone in FR2</t>
  </si>
  <si>
    <t>7</t>
  </si>
  <si>
    <t>7.1</t>
  </si>
  <si>
    <t>7.1.1</t>
  </si>
  <si>
    <t>7.1.1.1</t>
  </si>
  <si>
    <t>NR SA FR2 cell re-selection</t>
  </si>
  <si>
    <t>Test in A.7.1.1.1 in TS 38.133</t>
  </si>
  <si>
    <t>7.1.1.2</t>
  </si>
  <si>
    <t>NR SA FR2-FR2 cell re-selection</t>
  </si>
  <si>
    <t>Test in A.7.1.1.2 in TS 38.133</t>
  </si>
  <si>
    <t>7.2</t>
  </si>
  <si>
    <t>7.3</t>
  </si>
  <si>
    <t>7.3.1</t>
  </si>
  <si>
    <t>7.3.1.1</t>
  </si>
  <si>
    <t>NR SA FR1-FR2 handover with unknown target cell</t>
  </si>
  <si>
    <t>Test in A.7.3.1.1 in TS 38.133</t>
  </si>
  <si>
    <t>7.3.1.2</t>
  </si>
  <si>
    <t>NR SA FR2 handover with unknown target cell</t>
  </si>
  <si>
    <t>Test in A.7.3.1.2 in TS 38.133</t>
  </si>
  <si>
    <t>7.3.1.3</t>
  </si>
  <si>
    <t>NR SA FR2-FR2 handover with unknown target cell</t>
  </si>
  <si>
    <t>Test in A.7.3.1.3 in TS 38.133</t>
  </si>
  <si>
    <t>7.3.2</t>
  </si>
  <si>
    <t>7.3.2.1</t>
  </si>
  <si>
    <t>7.3.2.1.1</t>
  </si>
  <si>
    <t>NR SA FR2 RRC re-establishment</t>
  </si>
  <si>
    <t>Test in A.7.3.2.1.1 in TS 38.133</t>
  </si>
  <si>
    <t>7.3.2.1.2</t>
  </si>
  <si>
    <t>NR SA FR2 - FR2 RRC re-establishment</t>
  </si>
  <si>
    <t>Test in A.7.3.2.1.2 in TS 38.133</t>
  </si>
  <si>
    <t>7.3.2.2</t>
  </si>
  <si>
    <t>7.3.2.2.1</t>
  </si>
  <si>
    <t>NR SA FR2 contention based random access</t>
  </si>
  <si>
    <t>Test in A.7.3.2.2.1 in TS 38.133</t>
  </si>
  <si>
    <t>7.3.2.2.2</t>
  </si>
  <si>
    <t>NR SA FR2 non-contention based random access</t>
  </si>
  <si>
    <t>Test in A.7.3.2.2.2 in TS 38.133</t>
  </si>
  <si>
    <t>7.3.2.3</t>
  </si>
  <si>
    <t>7.3.2.3.1</t>
  </si>
  <si>
    <t>NR SA FR2 RRC connection release with redirection</t>
  </si>
  <si>
    <t>Test in A.7.3.2.3.1 in TS 38.133</t>
  </si>
  <si>
    <t>7.4</t>
  </si>
  <si>
    <t>7.4.1</t>
  </si>
  <si>
    <t>7.4.1.1</t>
  </si>
  <si>
    <t>NR SA FR2 transmit timing accuracy</t>
  </si>
  <si>
    <t>Test in A.7.4.1.1 in TS 38.133</t>
  </si>
  <si>
    <t>7.4.2</t>
  </si>
  <si>
    <t>7.4.3</t>
  </si>
  <si>
    <t>7.4.3.1</t>
  </si>
  <si>
    <t>NR SA FR2 timing advanced adjustment accuracy</t>
  </si>
  <si>
    <t>Test in A.7.4.3.1 in TS 38.133</t>
  </si>
  <si>
    <t>7.5</t>
  </si>
  <si>
    <t>7.5.1</t>
  </si>
  <si>
    <t>7.5.1.1</t>
  </si>
  <si>
    <t>NR SA FR2 radio link monitoring out-of-sync test for PCell configured with SSB-based RLM RS in non-DRX mode</t>
  </si>
  <si>
    <t>Test in A.7.5.1.1 in TS 38.133</t>
  </si>
  <si>
    <t>7.5.1.2</t>
  </si>
  <si>
    <t>NR SA FR2 radio link monitoring in-sync test for PCell configured with SSB-based RLM RS in non-DRX mode</t>
  </si>
  <si>
    <t>Test in A.7.5.1.2 in TS 38.133</t>
  </si>
  <si>
    <t>7.5.1.3</t>
  </si>
  <si>
    <t>NR SA FR2 radio link monitoring out-of-sync test for PCell configured with SSB-based RLM RS in DRX mode</t>
  </si>
  <si>
    <t>Test in A.7.5.1.3 in TS 38.133</t>
  </si>
  <si>
    <t>7.5.1.4</t>
  </si>
  <si>
    <t>NR SA FR2 radio link monitoring in-sync test for PCell configured with SSB-based RLM RS in DRX mode</t>
  </si>
  <si>
    <t>Test in A.7.5.1.4 in TS 38.133</t>
  </si>
  <si>
    <t>7.5.1.5</t>
  </si>
  <si>
    <t>NR SA FR2 radio link monitoring out-of-sync test for PCell configured with CSI-RS-based RLM RS in non-DRX mode</t>
  </si>
  <si>
    <t>Test in A.7.5.1.5 in TS 38.133</t>
  </si>
  <si>
    <t>7.5.1.6</t>
  </si>
  <si>
    <t>NR SA FR2 radio link monitoring in-sync test for PCell configured with CSI-RS-based RLM RS in non-DRX mode</t>
  </si>
  <si>
    <t>Test in A.7.5.1.6 in TS 38.133</t>
  </si>
  <si>
    <t>7.5.1.7</t>
  </si>
  <si>
    <t>NR SA FR2 radio link monitoring out-of-sync test for PCell configured with CSI-RS-based RLM RS in DRX mode</t>
  </si>
  <si>
    <t>Test in A.7.5.1.7 in TS 38.133</t>
  </si>
  <si>
    <t>7.5.1.8</t>
  </si>
  <si>
    <t>NR SA FR2 radio link monitoring in-sync test for PCell configured with CSI-RS-based RLM RS in DRX mode</t>
  </si>
  <si>
    <t>Test in A.7.5.1.8 in TS 38.133</t>
  </si>
  <si>
    <t>7.5.2</t>
  </si>
  <si>
    <t>7.5.2.1</t>
  </si>
  <si>
    <t>NR SA FR2 interruptions during measurements on deactivated NR SCC</t>
  </si>
  <si>
    <t>Test in A.7.5.2.1 in TS 38.133</t>
  </si>
  <si>
    <t>7.5.3</t>
  </si>
  <si>
    <t>7.5.3.1</t>
  </si>
  <si>
    <t>NR SA FR2-FR2 intra-band SCell activation and deactivation delay</t>
  </si>
  <si>
    <t>Test in A.7.5.3.1 in TS 38.133</t>
  </si>
  <si>
    <t>Samsung</t>
  </si>
  <si>
    <t>7.5.3.2</t>
  </si>
  <si>
    <t>Test in A.7.5.3.2 in TS 38.133</t>
  </si>
  <si>
    <t>7.5.4</t>
  </si>
  <si>
    <t>7.5.5</t>
  </si>
  <si>
    <t>7.5.5.1</t>
  </si>
  <si>
    <t>NR SA FR2 SSB-based beam failure detection and link recovery in non-DRX</t>
  </si>
  <si>
    <t>Test in A.7.5.5.1 in TS 38.133</t>
  </si>
  <si>
    <t>7.5.5.2</t>
  </si>
  <si>
    <t>NR SA FR2 SSB-based beam failure detection and link recovery in DRX</t>
  </si>
  <si>
    <t>Test in A.7.5.5.2 in TS 38.133</t>
  </si>
  <si>
    <t>7.5.5.3</t>
  </si>
  <si>
    <t>NR SA FR2 CSI-RS-based beam failure detection and link recovery in non-DRX</t>
  </si>
  <si>
    <t>Test in A.7.5.5.3 in TS 38.133</t>
  </si>
  <si>
    <t>7.5.5.4</t>
  </si>
  <si>
    <t>NR SA FR2 CSI-RS-based beam failure detection and link recovery in DRX</t>
  </si>
  <si>
    <t>Test in A.7.5.5.4 in TS 38.133</t>
  </si>
  <si>
    <t>7.5.6</t>
  </si>
  <si>
    <t>7.5.6.1</t>
  </si>
  <si>
    <t>7.5.6.1.1</t>
  </si>
  <si>
    <t>NR SA FR2 DCI-based DL active BWP switch in non-DRX</t>
  </si>
  <si>
    <t>Test in A.7.5.6.1.1 in TS 38.133</t>
  </si>
  <si>
    <t>R5-191495</t>
  </si>
  <si>
    <t>7.5.6.1.2</t>
  </si>
  <si>
    <t>NR SA FR1-FR2 DCI-based DL active BWP switch in non-DRX</t>
  </si>
  <si>
    <t>7.5.6.2</t>
  </si>
  <si>
    <t>7.5.6.2.1</t>
  </si>
  <si>
    <t>NR SA FR2 RRC-based DL active BWP switch in non-DRX</t>
  </si>
  <si>
    <t>Test in A.7.5.6.2.1 in TS 38.133</t>
  </si>
  <si>
    <t>7.6</t>
  </si>
  <si>
    <t>7.6.1</t>
  </si>
  <si>
    <t>7.6.1.1</t>
  </si>
  <si>
    <t>NR SA FR2 event-triggered reporting without gap in non-DRX</t>
  </si>
  <si>
    <t>Test in A.7.6.1.1.1 in TS 38.133</t>
  </si>
  <si>
    <t>7.6.1.2</t>
  </si>
  <si>
    <t>NR SA FR2 event-triggered reporting without gap in DRX</t>
  </si>
  <si>
    <t>Test in A.7.6.1.1.2 in TS 38.133</t>
  </si>
  <si>
    <t>7.6.1.3</t>
  </si>
  <si>
    <t>NR SA FR2 event-triggered reporting with gap in non-DRX</t>
  </si>
  <si>
    <t>Test in A.7.6.1.1.3 in TS 38.133</t>
  </si>
  <si>
    <t>7.6.1.4</t>
  </si>
  <si>
    <t>NR SA FR2  event-triggered reporting with gap in DRX</t>
  </si>
  <si>
    <t>Test in A.7.6.1.1.4 in TS 38.133</t>
  </si>
  <si>
    <t>7.6.2</t>
  </si>
  <si>
    <t>7.6.2.1</t>
  </si>
  <si>
    <t>NR SA FR2-FR2 event-triggered reporting in non-DRX</t>
  </si>
  <si>
    <t>Test in A.7.6.2.1 in TS 38.133</t>
  </si>
  <si>
    <t>7.6.2.2</t>
  </si>
  <si>
    <t>NR SA FR2-FR2 event-triggered reporting in DRX</t>
  </si>
  <si>
    <t>Test in A.7.6.2.2 in TS 38.133</t>
  </si>
  <si>
    <t>7.6.2.3</t>
  </si>
  <si>
    <t>NR SA FR2-FR2 event-triggered reporting in non-DRX with SSB time index detection</t>
  </si>
  <si>
    <t>Test in A.7.6.2.3 in TS 38.133</t>
  </si>
  <si>
    <t>7.6.2.4</t>
  </si>
  <si>
    <t>NR SA FR2-FR2  event-triggered reporting in DRX with SSB time index detection</t>
  </si>
  <si>
    <t>Test in A.7.6.2.4 in TS 38.133</t>
  </si>
  <si>
    <t>7.6.2.5</t>
  </si>
  <si>
    <t>NR SA FR1-FR2 event-triggered reporting in non-DRX</t>
  </si>
  <si>
    <t>Test in A.7.6.2.5 in TS 38.133</t>
  </si>
  <si>
    <t>Moved from 6.6.2.3</t>
  </si>
  <si>
    <t>7.6.2.6</t>
  </si>
  <si>
    <t>NR SA FR1-FR2 event-triggered reporting in DRX</t>
  </si>
  <si>
    <t>Test in A.7.6.2.6 in TS 38.133</t>
  </si>
  <si>
    <t>Moved from 6.6.2.4</t>
  </si>
  <si>
    <t>7.6.2.7</t>
  </si>
  <si>
    <t>NR SA FR1-FR2 event-triggered reporting in non-DRX with SSB time index detection</t>
  </si>
  <si>
    <t>Test in A.7.6.2.7 in TS 38.133</t>
  </si>
  <si>
    <t>Moved from 6.6.2.7</t>
  </si>
  <si>
    <t>7.6.2.8</t>
  </si>
  <si>
    <t>NR SA FR1-FR2 event-triggered reporting in DRX with SSB time index detection</t>
  </si>
  <si>
    <t>Test in A.7.6.2.8 in TS 38.133</t>
  </si>
  <si>
    <t>Moved from 6.6.2.8</t>
  </si>
  <si>
    <t>7.7</t>
  </si>
  <si>
    <t>7.7.1</t>
  </si>
  <si>
    <t>7.7.1.1</t>
  </si>
  <si>
    <t>NR SA FR2 SS-RSRP measurement accuracy</t>
  </si>
  <si>
    <t>Test in A.7.7.1.1 in TS 38.133</t>
  </si>
  <si>
    <t>7.7.1.2</t>
  </si>
  <si>
    <t>NR SA FR2-FR2 SS-RSRP measurement accuracy</t>
  </si>
  <si>
    <t>Test in A.7.7.1.2 in TS 38.133</t>
  </si>
  <si>
    <t>7.7.1.3</t>
  </si>
  <si>
    <t>7.7.1.3.1</t>
  </si>
  <si>
    <t>Test in A.7.7.1.3 in TS 38.133</t>
  </si>
  <si>
    <t>7.7.1.3.2</t>
  </si>
  <si>
    <t>7.7.2</t>
  </si>
  <si>
    <t>7.7.2.1</t>
  </si>
  <si>
    <t>NR SA FR2 SS-RSRQ measurement accuracy</t>
  </si>
  <si>
    <t>Test in A.7.7.2.1 in TS 38.133</t>
  </si>
  <si>
    <t>7.7.2.2</t>
  </si>
  <si>
    <t>NR SA FR2-FR2 SS-RSRQ measurement accuracy</t>
  </si>
  <si>
    <t>Test in A.7.7.2.2 in TS 38.133</t>
  </si>
  <si>
    <t>7.7.3</t>
  </si>
  <si>
    <t>7.7.3.1</t>
  </si>
  <si>
    <t>NR SA FR2 SS-SINR measurement accuracy</t>
  </si>
  <si>
    <t>Test in A.7.7.3.1 in TS 38.133</t>
  </si>
  <si>
    <t>7.7.3.2</t>
  </si>
  <si>
    <t>NR SA FR2-FR2 SS-SINR measurement accuracy</t>
  </si>
  <si>
    <t>Test in A.7.7.3.2 in TS 38.133</t>
  </si>
  <si>
    <t>7.7.4</t>
  </si>
  <si>
    <t>7.7.4.1</t>
  </si>
  <si>
    <t>NR SA FR2 SSB-based L1-RSRP measurement accuracy</t>
  </si>
  <si>
    <t>Test in A.7.7.4.1 in TS 38.133</t>
  </si>
  <si>
    <t>7.7.4.2</t>
  </si>
  <si>
    <t>NR SA FR2 CSI-RS-based L1-RSRP measurement accuracy</t>
  </si>
  <si>
    <t>Test in A.7.7.4.2 in TS 38.133</t>
  </si>
  <si>
    <t>E-UTRA – NR Inter-RAT</t>
  </si>
  <si>
    <t>8</t>
  </si>
  <si>
    <t>Annexes</t>
  </si>
  <si>
    <t>A</t>
  </si>
  <si>
    <t>RRM test configurations</t>
  </si>
  <si>
    <t>A.1</t>
  </si>
  <si>
    <t>Reference Measurement Channels</t>
  </si>
  <si>
    <t>R5-185614
R5-187847</t>
  </si>
  <si>
    <t>A.2</t>
  </si>
  <si>
    <t>Reference OCGN configurations</t>
  </si>
  <si>
    <t>A.3</t>
  </si>
  <si>
    <t>Reference SSB configurations</t>
  </si>
  <si>
    <t>R5-187847</t>
  </si>
  <si>
    <t>A.4</t>
  </si>
  <si>
    <t>Reference SMTC configurations</t>
  </si>
  <si>
    <t>A.5</t>
  </si>
  <si>
    <t>Reference DRX configurations</t>
  </si>
  <si>
    <t>R5-188005</t>
  </si>
  <si>
    <t>A.6</t>
  </si>
  <si>
    <t>EN-DC test setup</t>
  </si>
  <si>
    <t>A.7</t>
  </si>
  <si>
    <t>Reference PRACH configurations</t>
  </si>
  <si>
    <t>A.8</t>
  </si>
  <si>
    <t>Reference BWP configurations</t>
  </si>
  <si>
    <t>B</t>
  </si>
  <si>
    <t>Conditions for RRM requirements applicability for operating bands</t>
  </si>
  <si>
    <t>B.1</t>
  </si>
  <si>
    <t>Conditions for NR RRC_IDLE state mobility</t>
  </si>
  <si>
    <t>B.2</t>
  </si>
  <si>
    <t xml:space="preserve">Conditions for NR RRC_CONNECTED state </t>
  </si>
  <si>
    <t>B.3</t>
  </si>
  <si>
    <t>RRM requirement exceptions</t>
  </si>
  <si>
    <t>C</t>
  </si>
  <si>
    <t>Downlink physical channels and propagation conditions</t>
  </si>
  <si>
    <t>C.1</t>
  </si>
  <si>
    <t>Downlink physical channels</t>
  </si>
  <si>
    <t>C.1.1</t>
  </si>
  <si>
    <t>General</t>
  </si>
  <si>
    <t>C.1.2</t>
  </si>
  <si>
    <t>Default downlink signal levels</t>
  </si>
  <si>
    <t>C.1.3</t>
  </si>
  <si>
    <t>Setup</t>
  </si>
  <si>
    <t>C.2</t>
  </si>
  <si>
    <t>Propagation conditions</t>
  </si>
  <si>
    <t>C.2.1</t>
  </si>
  <si>
    <t>No interference</t>
  </si>
  <si>
    <t>C.2.2</t>
  </si>
  <si>
    <t>Static propagation conditions</t>
  </si>
  <si>
    <t>C.2.3</t>
  </si>
  <si>
    <t>Multi-path fading propagation conditions</t>
  </si>
  <si>
    <t>D</t>
  </si>
  <si>
    <t>Deviations from standard test configurations</t>
  </si>
  <si>
    <t>D.1</t>
  </si>
  <si>
    <t>Test cases with different numerologies</t>
  </si>
  <si>
    <t>D.2</t>
  </si>
  <si>
    <t>EN-DC test cases with different EN-DC configurations</t>
  </si>
  <si>
    <t>D.3</t>
  </si>
  <si>
    <t>Carrier aggregation test cases with different CA configurations</t>
  </si>
  <si>
    <t>D.4</t>
  </si>
  <si>
    <t>Antenna connection for 4Rx capable Ues</t>
  </si>
  <si>
    <t>E</t>
  </si>
  <si>
    <t>Cell configuration mapping</t>
  </si>
  <si>
    <t>E.1</t>
  </si>
  <si>
    <t>Test frequency selection</t>
  </si>
  <si>
    <t>E.2</t>
  </si>
  <si>
    <t>Cell configuration mapping for EN-DC FR1 test cases in Chapter 4</t>
  </si>
  <si>
    <t>E.3</t>
  </si>
  <si>
    <t>Cell configuration mapping for EN-DC FR2 test cases in Chapter 5</t>
  </si>
  <si>
    <t>E.4</t>
  </si>
  <si>
    <t>Cell configuration mapping for SA FR1 test cases in Chapter 6</t>
  </si>
  <si>
    <t>E.5</t>
  </si>
  <si>
    <t>Cell configuration mapping for SA FR2 test cases in Chapter 7</t>
  </si>
  <si>
    <t>F</t>
  </si>
  <si>
    <t>Measurement uncertainties and test tolerances</t>
  </si>
  <si>
    <t>F.1</t>
  </si>
  <si>
    <t>Acceptable uncertainty of test system (normative)</t>
  </si>
  <si>
    <t>F.2</t>
  </si>
  <si>
    <t>Interpretation of measurement results (normative)</t>
  </si>
  <si>
    <t>F.3</t>
  </si>
  <si>
    <t>Test tolerance and derivation of test requirements (informative)</t>
  </si>
  <si>
    <t>G</t>
  </si>
  <si>
    <t>Statistical testing</t>
  </si>
  <si>
    <t>G.1</t>
  </si>
  <si>
    <t>G.2</t>
  </si>
  <si>
    <t>Statistical testing of delay and UE  measurements performance in RRM tests</t>
  </si>
  <si>
    <t>G.3</t>
  </si>
  <si>
    <t>Theory to derive the numbers in Table F.2.3-1 (informative)</t>
  </si>
  <si>
    <t>38.586</t>
  </si>
  <si>
    <t>H</t>
  </si>
  <si>
    <t>Default message contents for RRM</t>
  </si>
  <si>
    <t>Common Sections</t>
  </si>
  <si>
    <t>3A</t>
  </si>
  <si>
    <t>Requirements for support of RRM</t>
  </si>
  <si>
    <t>3A.1</t>
  </si>
  <si>
    <t>R5-186706</t>
  </si>
  <si>
    <t>3A.2</t>
  </si>
  <si>
    <t>Requirement classification for statistical testing</t>
  </si>
  <si>
    <t>3A.3</t>
  </si>
  <si>
    <t>Reference antenna configuration</t>
  </si>
  <si>
    <t>3A.4</t>
  </si>
  <si>
    <t>NR band groups</t>
  </si>
  <si>
    <t>3A.5</t>
  </si>
  <si>
    <t>NR operating band configurations</t>
  </si>
  <si>
    <t>Inter-RAT</t>
  </si>
  <si>
    <t>FFS</t>
  </si>
  <si>
    <t>Place holder for potential LTE - NR inter RAT tests with serving cell in LTE</t>
  </si>
  <si>
    <t>End of work plan items.  Note! Do not remove this row. Introduce new work plan rows/items above this row.</t>
  </si>
  <si>
    <r>
      <rPr>
        <b/>
        <sz val="11"/>
        <rFont val="Calibri"/>
        <family val="2"/>
      </rPr>
      <t>Template to be used when introducing new work plan rows/items:</t>
    </r>
    <r>
      <rPr>
        <sz val="11"/>
        <rFont val="Calibri"/>
        <family val="2"/>
      </rPr>
      <t xml:space="preserve">
1. Select the template row by putting the cursor on the template row number (leftmost column, before column A), right-click and select 'Copy'; 
    Or, select and copy an existing WP Item row.    
2. Select the row in the work plan section where you want to put the template row before. Note! must  be between the work plan start and end rows 
    (black colored rows). Right-click and select 'Insert copied Cells'. 
3. Fill in the work plan row details. 
    - Fill in 'TS', 'Clause', Title', 'Test purpose/Task','Company' (if already assigned) and 'Comments' (if any). 
    - The following cells are automatically filled in (do not remove the formula in column G): 
       'Target' (column G, set based on the WP item's assigned impacted options and phase per each option) and 'WP item compl.' (column K).
4. Assign a WP item ID number by double-click on the WP item number cell in column A (or add manually unique numbers per WP item).
5. Set impacted areas (starting from column M):
       - Assign WP item's impact for an option by setting the cell value for the work item row to '0%' for the option (columns N, P, R, T, V).
       - Assign WP item's RAN5 delivery phase within the option (1 or 2, set to 1 as default in the template row below) 
       - Remove assigment for an WP item and option by leaving the cell value as empty (remove the content, select the cell and preess &lt;Delete&gt;).
</t>
    </r>
    <r>
      <rPr>
        <b/>
        <sz val="11"/>
        <rFont val="Calibri"/>
        <family val="2"/>
      </rPr>
      <t>For WP items for protocol test cases please see seperate guideline for how to specify the test purposes using the TP tracking tool macros.</t>
    </r>
    <r>
      <rPr>
        <sz val="11"/>
        <rFont val="Calibri"/>
        <family val="2"/>
      </rPr>
      <t xml:space="preserve">
</t>
    </r>
  </si>
  <si>
    <t>WP item wight factor is set to reflect the relative weight--&gt;      
 between different typ of WP item tasks (Reference: a test case have the weight = 1)</t>
  </si>
  <si>
    <t xml:space="preserve">Set phase within option 2 (default is 1) --&gt; &gt;      </t>
  </si>
  <si>
    <t>Set completion for option 2 --&gt;     
(leave empty if not applicable)….</t>
  </si>
  <si>
    <t xml:space="preserve">Set phase within option 5 (default is 1) --&gt; &gt;      </t>
  </si>
  <si>
    <t>Set completion for option 5 --&gt;     
(leave empty if not applicable)….</t>
  </si>
  <si>
    <t xml:space="preserve">Set phase within option 3 (default is 1) --&gt; &gt;      </t>
  </si>
  <si>
    <t>Set completion for option 3 --&gt;     
(leave empty if not applicable)….</t>
  </si>
  <si>
    <t xml:space="preserve">Set phase within option 4 (default is 1) --&gt; &gt;      </t>
  </si>
  <si>
    <t>Set completion for option 4 --&gt;     
(leave empty if not applicable)….</t>
  </si>
  <si>
    <t xml:space="preserve">Set phase within option 7 (default is 1) --&gt; &gt;      </t>
  </si>
  <si>
    <t>Set completion for option 7 --&gt;     
(leave empty if not applicable)….</t>
  </si>
  <si>
    <t>&lt;WP item#, must be unique within the sub-area WP&gt;</t>
  </si>
  <si>
    <t>x.y.z</t>
  </si>
  <si>
    <t>&lt;Example of WP task applicable to RAN-CN interface option 3.&gt;</t>
  </si>
  <si>
    <t>Is test case</t>
  </si>
  <si>
    <t>Y</t>
  </si>
  <si>
    <t>Opt.2</t>
  </si>
  <si>
    <t>Opt.5</t>
  </si>
  <si>
    <t>Opt.3</t>
  </si>
  <si>
    <t>Opt.4</t>
  </si>
  <si>
    <t>Opt.7</t>
  </si>
  <si>
    <t>1st Target</t>
  </si>
  <si>
    <t>Overall vs FR1,FR2 and FR1+FR2</t>
  </si>
  <si>
    <t>4.5.7.1</t>
  </si>
  <si>
    <t>Test in A.4.5.7.1 in TS 38.133</t>
  </si>
  <si>
    <t>4.5.7</t>
  </si>
  <si>
    <t>4.6.2.5</t>
  </si>
  <si>
    <t>4.6.2.6</t>
  </si>
  <si>
    <t>6.6.2.5</t>
  </si>
  <si>
    <t>6.6.2.6</t>
  </si>
  <si>
    <t>R5-190914
R5-193784</t>
  </si>
  <si>
    <t>R5-190874
R5-193790</t>
  </si>
  <si>
    <t>R5-190875
R5-193791</t>
  </si>
  <si>
    <t>R5-190876
R5-193792</t>
  </si>
  <si>
    <t>R5-190877
R5-193793</t>
  </si>
  <si>
    <t>R5-190878
R5-193794</t>
  </si>
  <si>
    <t>R5-190879
R5-193795</t>
  </si>
  <si>
    <t>R5-187997
R5-192492
R5-195174</t>
  </si>
  <si>
    <t>R5-187997
R5-192493
R5-195175</t>
  </si>
  <si>
    <t>R5-187997
R5-192494
R5-195176</t>
  </si>
  <si>
    <t>R5-187997
R5-192495
R5-195177</t>
  </si>
  <si>
    <t>R5-187999
R5-192496
R5-195186</t>
  </si>
  <si>
    <t>R5-187999
R5-192497
R5-195187</t>
  </si>
  <si>
    <t>R5-187999
R5-192498
R5-195188</t>
  </si>
  <si>
    <t>R5-190889
R5-192481
R5-195020</t>
  </si>
  <si>
    <t>R5-190890
R5-192482
R5-195020</t>
  </si>
  <si>
    <t>5.6.2.5</t>
  </si>
  <si>
    <t>5.6.2.6</t>
  </si>
  <si>
    <t>R5-192479
R5-195018</t>
  </si>
  <si>
    <t>R5-192480
R5-195019</t>
  </si>
  <si>
    <t>R5-187999
R5-192499
R5-195189</t>
  </si>
  <si>
    <t>8.1</t>
  </si>
  <si>
    <t>8.2</t>
  </si>
  <si>
    <t>8.3</t>
  </si>
  <si>
    <t>8.4</t>
  </si>
  <si>
    <t>8.5</t>
  </si>
  <si>
    <t>5.5.3.5</t>
  </si>
  <si>
    <t>Test in A.5.5.3.5 in TS 38.133</t>
  </si>
  <si>
    <t>5.5.3.2</t>
  </si>
  <si>
    <t>Test in A.5.5.3.2 in TS 38.133</t>
  </si>
  <si>
    <t>5.5.3.3</t>
  </si>
  <si>
    <t>5.5.3.4</t>
  </si>
  <si>
    <t>EN-DC FR1-FR2 SCell activation and deactivation  in non-DRX</t>
  </si>
  <si>
    <t>Test in A.5.5.7.1 in TS 38.133</t>
  </si>
  <si>
    <t>5.5.7</t>
  </si>
  <si>
    <t>5.5.7.1</t>
  </si>
  <si>
    <t>EN-DC FR2 addition and release delay of known PSCell</t>
  </si>
  <si>
    <t>Test in A.6.5.6.1.2 in TS 38.133</t>
  </si>
  <si>
    <t>6.5.6.1.2</t>
  </si>
  <si>
    <t>6.3.2.1.3</t>
  </si>
  <si>
    <t>Test in A.6.3.2.1.3 in TS 38.133</t>
  </si>
  <si>
    <t>6.7.5</t>
  </si>
  <si>
    <t>6.7.5.1</t>
  </si>
  <si>
    <t>E-UTRAN RSRP</t>
  </si>
  <si>
    <t>Test in A.6.7.5.1 in TS 38.133</t>
  </si>
  <si>
    <t>6.7.6</t>
  </si>
  <si>
    <t>E-UTRAN RSRQ</t>
  </si>
  <si>
    <t>NR SA FR1 – E-UTRAN RSRP absolute measurement accuracy</t>
  </si>
  <si>
    <t>Test in A.6.7.6.1 in TS 38.133</t>
  </si>
  <si>
    <t>6.7.7</t>
  </si>
  <si>
    <t>E-UTRAN RS-SINR</t>
  </si>
  <si>
    <t>Test in A.6.7.7.1 in TS 38.133</t>
  </si>
  <si>
    <t>Test in A.7.3.2.1.3 in TS 38.133</t>
  </si>
  <si>
    <t>7.3.2.1.3</t>
  </si>
  <si>
    <t>7.5.6.1.3</t>
  </si>
  <si>
    <t>Test in A.7.5.6.1.3 in TS 38.133</t>
  </si>
  <si>
    <t>8.2.1</t>
  </si>
  <si>
    <t>8.2.1.1</t>
  </si>
  <si>
    <t>Test in A.8.2.1.1 in TS 38.133</t>
  </si>
  <si>
    <t>8.4.1</t>
  </si>
  <si>
    <t>SFTD measurement delay</t>
  </si>
  <si>
    <t>8.4.1.1</t>
  </si>
  <si>
    <t>E-UTRA – NR FR1 cell re-selection to higher priority NR target cell</t>
  </si>
  <si>
    <t>Test in A.8.4.1.1 in TS 38.133</t>
  </si>
  <si>
    <t>Test in A.8.4.1.2 in TS 38.133</t>
  </si>
  <si>
    <t>8.4.1.2</t>
  </si>
  <si>
    <t>8.4.2</t>
  </si>
  <si>
    <t>8.4.2.1</t>
  </si>
  <si>
    <t>Test in A.8.4.2.1 in TS 38.133</t>
  </si>
  <si>
    <t>8.4.2.2</t>
  </si>
  <si>
    <t>Test in A.8.4.2.2 in TS 38.133</t>
  </si>
  <si>
    <t>Test in A.8.4.2.4 in TS 38.133</t>
  </si>
  <si>
    <t>Test in A.8.4.2.3 in TS 38.133</t>
  </si>
  <si>
    <t>Overall number of 
 test cases</t>
  </si>
  <si>
    <t>Number of 
test cases 
applicable for FR1</t>
  </si>
  <si>
    <t>Number of 
test cases 
applicable for FR2</t>
  </si>
  <si>
    <t>Number of 
FR1+FR2 specific 
test cases</t>
  </si>
  <si>
    <t>EN-DC FR1 SSB-based L1-RSRP measurement in non-DRX</t>
  </si>
  <si>
    <t>Test in A.4.6.3.1 in TS 38.133</t>
  </si>
  <si>
    <t>EN-DC FR1 SSB-based L1-RSRP measurement in DRX</t>
  </si>
  <si>
    <t>Test in A.4.6.3.2 in TS 38.133</t>
  </si>
  <si>
    <t>EN-DC FR1 CSI-RS-based L1-RSRP measurement in non-DRX</t>
  </si>
  <si>
    <t>Test in A.4.6.3.3 in TS 38.133</t>
  </si>
  <si>
    <t>EN-DC FR1 CSI-RS-based L1-RSRP measurement in DRX</t>
  </si>
  <si>
    <t>Test in A.4.6.3.4 in TS 38.133</t>
  </si>
  <si>
    <t>5.5.1.9</t>
  </si>
  <si>
    <t>EN-DC FR2 radio link monitoring UE scheduling restrictions</t>
  </si>
  <si>
    <t>Test in A.5.5.1.9 in TS 38.133</t>
  </si>
  <si>
    <t>5.6.3</t>
  </si>
  <si>
    <t>5.6.3.1</t>
  </si>
  <si>
    <t>EN-DC FR2 SSB-based L1-RSRP measurement in non-DRX</t>
  </si>
  <si>
    <t>Test in A.5.6.3.1 in TS 38.133</t>
  </si>
  <si>
    <t>5.6.3.2</t>
  </si>
  <si>
    <t>EN-DC FR2 SSB-based L1-RSRP measurement in DRX</t>
  </si>
  <si>
    <t>Test in A.5.6.3.2 in TS 38.133</t>
  </si>
  <si>
    <t>5.6.3.3</t>
  </si>
  <si>
    <t>EN-DC FR2 CSI-RS-based L1-RSRP measurement in non-DRX</t>
  </si>
  <si>
    <t>Test in A.5.6.3.3 in TS 38.133</t>
  </si>
  <si>
    <t>5.6.3.4</t>
  </si>
  <si>
    <t>EN-DC FR2 CSI-RS-based L1-RSRP measurement in DRX</t>
  </si>
  <si>
    <t>Test in A.5.6.3.4 in TS 38.133</t>
  </si>
  <si>
    <t>6.6.4</t>
  </si>
  <si>
    <t>6.6.4.1</t>
  </si>
  <si>
    <t>NR SA FR1 SSB-based L1-RSRP measurement in non-DRX</t>
  </si>
  <si>
    <t>Test in A.6.6.4.1 in TS 38.133</t>
  </si>
  <si>
    <t>6.6.4.2</t>
  </si>
  <si>
    <t>NR SA FR1 SSB-based L1-RSRP measurement in DRX</t>
  </si>
  <si>
    <t>Test in A.6.6.4.2 in TS 38.133</t>
  </si>
  <si>
    <t>6.6.4.3</t>
  </si>
  <si>
    <t>NR SA FR1 CSI-RS-based L1-RSRP measurement in non-DRX</t>
  </si>
  <si>
    <t>Test in A.6.6.4.3 in TS 38.133</t>
  </si>
  <si>
    <t>6.6.4.4</t>
  </si>
  <si>
    <t>NR SA FR1 CSI-RS-based L1-RSRP measurement in DRX</t>
  </si>
  <si>
    <t>Test in A.6.6.4.4 in TS 38.133</t>
  </si>
  <si>
    <t>7.5.1.9</t>
  </si>
  <si>
    <t>NR SA FR2 radio link monitoring UE scheduling restrictions</t>
  </si>
  <si>
    <t>Test in A.7.5.1.9 in TS 38.133</t>
  </si>
  <si>
    <t>7.6.3</t>
  </si>
  <si>
    <t>7.6.3.1</t>
  </si>
  <si>
    <t>NR SA FR2 SSB-based L1-RSRP measurement in non-DRX</t>
  </si>
  <si>
    <t>Test in A.7.6.3.1 in TS 38.133</t>
  </si>
  <si>
    <t>7.6.3.2</t>
  </si>
  <si>
    <t>NR SA FR2 SSB-based L1-RSRP measurement in DRX</t>
  </si>
  <si>
    <t>Test in A.7.6.3.2 in TS 38.133</t>
  </si>
  <si>
    <t>7.6.3.3</t>
  </si>
  <si>
    <t>NR SA FR2 CSI-RS-based L1-RSRP measurement in non-DRX</t>
  </si>
  <si>
    <t>Test in A.7.6.3.3 in TS 38.133</t>
  </si>
  <si>
    <t>7.6.3.4</t>
  </si>
  <si>
    <t>NR SA FR2 CSI-RS-based L1-RSRP measurement in DRX</t>
  </si>
  <si>
    <t>Test in A.7.6.3.4 in TS 38.133</t>
  </si>
  <si>
    <t>8.3.1</t>
  </si>
  <si>
    <t>8.3.1.1</t>
  </si>
  <si>
    <t>Test in A.8.3.1.1 in TS 38.133</t>
  </si>
  <si>
    <t>8.4.2.3</t>
  </si>
  <si>
    <t>8.4.2.4</t>
  </si>
  <si>
    <t>8.4.2.5</t>
  </si>
  <si>
    <t>Test in A.8.4.2.5 in TS 38.133</t>
  </si>
  <si>
    <t>8.4.2.6</t>
  </si>
  <si>
    <t>Test in A.8.4.2.6 in TS 38.133</t>
  </si>
  <si>
    <t>8.4.2.7</t>
  </si>
  <si>
    <t>Test in A.8.4.2.7 in TS 38.133</t>
  </si>
  <si>
    <t>8.4.2.8</t>
  </si>
  <si>
    <t>Test in A.8.4.2.8 in TS 38.133</t>
  </si>
  <si>
    <t>8.5.1</t>
  </si>
  <si>
    <t>SFTD measurement accuracy</t>
  </si>
  <si>
    <t>8.5.1.1</t>
  </si>
  <si>
    <t>E-UTRA – NR FR1 SFTD measurement accuracy</t>
  </si>
  <si>
    <t>Test in A.8.5.1.1 in TS 38.133</t>
  </si>
  <si>
    <t>8.5.2</t>
  </si>
  <si>
    <t xml:space="preserve">Inter-RAT </t>
  </si>
  <si>
    <t>NR SA FR2 2DL CA DCI-based DL active BWP switch in non-DRX</t>
  </si>
  <si>
    <t>8.5.2.1</t>
  </si>
  <si>
    <t>8.5.2.1.1</t>
  </si>
  <si>
    <t>FR1 target cell</t>
  </si>
  <si>
    <t>8.5.2.1.1.1</t>
  </si>
  <si>
    <t>8.5.2.1.1.2</t>
  </si>
  <si>
    <t>Test in A.8.5.2.1.1 in TS 38.133</t>
  </si>
  <si>
    <t>8.5.2.1.2</t>
  </si>
  <si>
    <t>Test in A.8.5.2.1.2 in TS 38.133</t>
  </si>
  <si>
    <t>8.5.2.2</t>
  </si>
  <si>
    <t>8.5.2.2.1</t>
  </si>
  <si>
    <t>8.5.2.2.2</t>
  </si>
  <si>
    <t>Test in A.8.5.2.2.1 in TS 38.133</t>
  </si>
  <si>
    <t>Test in A.8.5.2.2.2 in TS 38.133</t>
  </si>
  <si>
    <t>8.5.2.3</t>
  </si>
  <si>
    <t>8.5.2.3.1</t>
  </si>
  <si>
    <t>8.5.2.3.2</t>
  </si>
  <si>
    <t>Test in A.8.5.2.3.1 in TS 38.133</t>
  </si>
  <si>
    <t>Test in A.8.5.2.3.2 in TS 38.133</t>
  </si>
  <si>
    <t>Inter-RAT cell re-selection</t>
  </si>
  <si>
    <t>E-UTRA – NR Inter-RAT with E-UTRA serving cell</t>
  </si>
  <si>
    <t>Inter-RAT cell handover</t>
  </si>
  <si>
    <t>R5-190915
R5-193785
R5-195568</t>
  </si>
  <si>
    <t>R5-190916
R5-193786
R5-195569</t>
  </si>
  <si>
    <t>R5-190918
R5-193788
R5-195571</t>
  </si>
  <si>
    <t>R5-190910
R5-195625</t>
  </si>
  <si>
    <t>R5-190911
R5-195626</t>
  </si>
  <si>
    <t>R5-190912
R5-195627</t>
  </si>
  <si>
    <t>R5-190913
R5-195628</t>
  </si>
  <si>
    <t>R5-193779
R5-195633</t>
  </si>
  <si>
    <t>R5-193780
R5-195634</t>
  </si>
  <si>
    <t>R5-193782
R5-195636</t>
  </si>
  <si>
    <t>R5-196660</t>
  </si>
  <si>
    <t>R5-196661</t>
  </si>
  <si>
    <t>R5-190894
R5-195026
R5-197361</t>
  </si>
  <si>
    <t>R5-197364</t>
  </si>
  <si>
    <t>R5-190917
R5-193787
R5-197366</t>
  </si>
  <si>
    <t>R5-195030
R5-197397</t>
  </si>
  <si>
    <t>R5-195031
R5-197398</t>
  </si>
  <si>
    <t xml:space="preserve">R5-191494
</t>
  </si>
  <si>
    <t>R5-197399</t>
  </si>
  <si>
    <t>R5-190883
R5-192063
R5-197402</t>
  </si>
  <si>
    <t>R5-190884
R5-192064
R5-197403</t>
  </si>
  <si>
    <t>R5-192500
R5-197404</t>
  </si>
  <si>
    <t>R5-190882
R5-192062
R5-197405</t>
  </si>
  <si>
    <t>R5-188002
R5-190478
R5-191486
R5-197568</t>
  </si>
  <si>
    <t>R5-187996
R5-190481
R5-191489
R5-197569</t>
  </si>
  <si>
    <t>R5-193781
R5-197607</t>
  </si>
  <si>
    <t>R5-190919
R5-195180
R5-197611</t>
  </si>
  <si>
    <t>R5-190900
R5-192674
R5-195035
R5-197612</t>
  </si>
  <si>
    <t>R5-190901
R5-192675
R5-194702
R5-195043
R5-197612</t>
  </si>
  <si>
    <t>R5-190897
R5-195024
R5-197618</t>
  </si>
  <si>
    <t>R5-190898
R5-195025
R5-197619</t>
  </si>
  <si>
    <t>R5-190902
R5-192676
R5-194703
R5-195041
R5-197620</t>
  </si>
  <si>
    <t>R5-190903
R5-192677
R5-194704
R5-195042
R5-197621</t>
  </si>
  <si>
    <t>R5-190896
R5-195027
R5-197612</t>
  </si>
  <si>
    <t>R5-190893
R5-195028
R5-197612</t>
  </si>
  <si>
    <t>Phase 7</t>
  </si>
  <si>
    <t>Phase 8</t>
  </si>
  <si>
    <t>5GS RRM test case statistics</t>
  </si>
  <si>
    <t>E-UTRA – NR FR1 handover with known target cell</t>
  </si>
  <si>
    <t>Test has been removed from RAN4</t>
  </si>
  <si>
    <t>Test in A.5.5.5.5 in TS 38.133</t>
  </si>
  <si>
    <t>EN-DC FR2 scheduling available restriction during SSB-based beam failure detection and link recovery in non-DRX</t>
  </si>
  <si>
    <t>5.5.5.5</t>
  </si>
  <si>
    <t>5.5.8</t>
  </si>
  <si>
    <t>Active TCI state switch delay</t>
  </si>
  <si>
    <t>5.5.8.1</t>
  </si>
  <si>
    <t>Test in A.5.5.8.1 in TS 38.133</t>
  </si>
  <si>
    <t>5.5.8.2</t>
  </si>
  <si>
    <t>Test in A.5.5.8.2 in TS 38.133</t>
  </si>
  <si>
    <t>Test in A.5.6.2.5 in TS 38.133</t>
  </si>
  <si>
    <t>Test in A.5.6.2.6 in TS 38.133</t>
  </si>
  <si>
    <t>Test in A.5.6.2.7 in TS 38.133</t>
  </si>
  <si>
    <t>Test in A.5.6.2.8 in TS 38.133</t>
  </si>
  <si>
    <t>R5-190512
R5-195045
R5-197426
R5-199364</t>
  </si>
  <si>
    <t>R5-190513
R5-193758
R5-197427
R5-199368</t>
  </si>
  <si>
    <t>R5-190514
R5-193759
R5-197428
R5-199365</t>
  </si>
  <si>
    <t>R5-190515
R5-193760
R5-197429
R5-199369</t>
  </si>
  <si>
    <t>R5-190516
R5-197430
R5-197794</t>
  </si>
  <si>
    <t>R5-190517
R5-197431
R5-197795</t>
  </si>
  <si>
    <t>R5-190921
R5-193766
R5-195180
R5-195577
R5-199366</t>
  </si>
  <si>
    <t>R5-190922
R5-193767
R5-195578
R5-199370</t>
  </si>
  <si>
    <t>R5-190923
R5-193768
R5-195579
R5-199367</t>
  </si>
  <si>
    <t>R5-190924
R5-193769
R5-195580
R5-199371</t>
  </si>
  <si>
    <t>R5-190892
R5-195184
R5-197804</t>
  </si>
  <si>
    <t>R5-195182
R5-197805</t>
  </si>
  <si>
    <t/>
  </si>
  <si>
    <t>R5-195032
R5-199533</t>
  </si>
  <si>
    <t>R5-195033
R5-199534</t>
  </si>
  <si>
    <t>R5-199550</t>
  </si>
  <si>
    <t>R5-197400
R5-199551</t>
  </si>
  <si>
    <t>R5-197401
R5-199552</t>
  </si>
  <si>
    <t>R5-192477
R5-199583</t>
  </si>
  <si>
    <t>R5-192478
R5-199583</t>
  </si>
  <si>
    <t>Phase 9</t>
  </si>
  <si>
    <t>Phase 10</t>
  </si>
  <si>
    <t>4.7.2.2.1</t>
  </si>
  <si>
    <t>EN-DC FR1-FR1 SS-RSRQ absolute measurement accuracy</t>
  </si>
  <si>
    <t>4.7.2.2.2</t>
  </si>
  <si>
    <t>EN-DC FR1-FR1 SS-RSRQ relative measurement accuracy</t>
  </si>
  <si>
    <t>4.7.3.2.1</t>
  </si>
  <si>
    <t>4.7.3.2.2</t>
  </si>
  <si>
    <t>4.7.4.1.1</t>
  </si>
  <si>
    <t>4.7.4.1.2</t>
  </si>
  <si>
    <t>EN-DC FR1 SSB-based L1-RSRP absolute measurement accuracy</t>
  </si>
  <si>
    <t>EN-DC FR1 SSB-based L1-RSRP relative measurement accuracy</t>
  </si>
  <si>
    <t>EN-DC FR1-FR1 SS-SINR absolute measurement accuracy</t>
  </si>
  <si>
    <t>EN-DC FR1-FR1 SS-SINR relative measurement accuracy</t>
  </si>
  <si>
    <t>4.7.4.2.1</t>
  </si>
  <si>
    <t>4.7.4.2.2</t>
  </si>
  <si>
    <t>EN-DC FR1 CSI-RS-based L1-RSRP absolute measurement accuracy</t>
  </si>
  <si>
    <t>EN-DC FR1 CSI-RS-based L1-RSRP relative measurement accuracy</t>
  </si>
  <si>
    <t>6.7.2.2.1</t>
  </si>
  <si>
    <t>6.7.2.2.2</t>
  </si>
  <si>
    <t>NR SA FR1-FR1 SS-RSRQ absolute measurement accuracy</t>
  </si>
  <si>
    <t>NR SA FR1-FR1 SS-RSRQ relative measurement accuracy</t>
  </si>
  <si>
    <t>6.7.3.2.1</t>
  </si>
  <si>
    <t>6.7.3.2.2</t>
  </si>
  <si>
    <t>NR SA FR1-FR1 SS-SINR absolute measurement accuracy</t>
  </si>
  <si>
    <t>NR SA FR1-FR1 SS-SINR relative measurement accuracy</t>
  </si>
  <si>
    <t>6.7.4.1.2</t>
  </si>
  <si>
    <t>6.7.4.2.2</t>
  </si>
  <si>
    <t>6.7.4.1.1</t>
  </si>
  <si>
    <t>6.7.4.2.1</t>
  </si>
  <si>
    <t>NR SA FR1 SSB-based L1-RSRP absolute measurement accuracy</t>
  </si>
  <si>
    <t>NR SA FR1 SSB-based L1-RSRP relative measurement accuracy</t>
  </si>
  <si>
    <t>NR SA FR1 CSI-RS-based L1-RSRP absolute measurement accuracy</t>
  </si>
  <si>
    <t>NR SA FR1 CSI-RS-based L1-RSRP relative measurement accuracy</t>
  </si>
  <si>
    <t>NR SA FR1 – E-UTRAN RSRQ absolute measurement accuracy</t>
  </si>
  <si>
    <t>NR SA FR1 – E-UTRAN RS-SINR absolute  measurement accuracy</t>
  </si>
  <si>
    <t>7.5.7.1</t>
  </si>
  <si>
    <t>Test in A.7.5.7.1 in TS 38.133</t>
  </si>
  <si>
    <t>7.5.8.1</t>
  </si>
  <si>
    <t>Test in A.7.5.8.1 in TS 38.133</t>
  </si>
  <si>
    <t>7.5.8.2</t>
  </si>
  <si>
    <t>Test in A.7.5.8.2 in TS 38.133</t>
  </si>
  <si>
    <t>7.5.7</t>
  </si>
  <si>
    <t>7.5.8</t>
  </si>
  <si>
    <t>7.5.7.2</t>
  </si>
  <si>
    <t>Test in A.7.5.7.2 in TS 38.133</t>
  </si>
  <si>
    <t>NR SA FR2 addition and release delay of known PSCell</t>
  </si>
  <si>
    <t>NR SA FR2 addition and release delay of unknown PSCell</t>
  </si>
  <si>
    <t>MAC-CE based active TCI state switch</t>
  </si>
  <si>
    <t>RRC based active TCI state switch</t>
  </si>
  <si>
    <t>EN-DC FR2 MAC-CE based active TCI state switch for a known TCI state</t>
  </si>
  <si>
    <t>EN-DC FR2 RRC based active TCI state switch for a known TCI state</t>
  </si>
  <si>
    <t>NR SA FR2 MAC-CE based active TCI state switch for a known TCI state</t>
  </si>
  <si>
    <t>NR SA FR2 RRC based active TCI state switch for a known TCI state</t>
  </si>
  <si>
    <t>7.5.8.1.1</t>
  </si>
  <si>
    <t>7.5.8.2.1</t>
  </si>
  <si>
    <t>EN-DC FR2-FR1 SCell activation and deactivation of known SCell in non-DRX for 160ms SCell measurement cycle</t>
  </si>
  <si>
    <t>NR SA FR1 RRC re-establishment without serving cell timing</t>
  </si>
  <si>
    <t>NR SA FR2 RRC re-establishment without serving cell timing</t>
  </si>
  <si>
    <t>NR SA FR1-FR2 inter-band SCell activation and deactivation delay</t>
  </si>
  <si>
    <t>NR SA FR1-FR1 DCI-based DL active BWP switch in non-DRX</t>
  </si>
  <si>
    <t>NR SA FR1 DCI-based DL active BWP switch in non-DRX</t>
  </si>
  <si>
    <t>NR SA FR1 RRC-based DL active BWP switch in non-DRX</t>
  </si>
  <si>
    <t>4.6.4.1</t>
  </si>
  <si>
    <t>4.6.4</t>
  </si>
  <si>
    <t>4.6.4.2</t>
  </si>
  <si>
    <t>4.6.4.3</t>
  </si>
  <si>
    <t>4.6.4.4</t>
  </si>
  <si>
    <t>R5-190479
R5-191487
R5-200276</t>
  </si>
  <si>
    <t>R5-200276</t>
  </si>
  <si>
    <t>R5-196740
R5-200277</t>
  </si>
  <si>
    <t>R5-196741
R5-200278</t>
  </si>
  <si>
    <t>R5-200278</t>
  </si>
  <si>
    <t>R5-188002
R5-190478
R5-191486
R5-201039</t>
  </si>
  <si>
    <t>R5-187996
R5-190481
R5-191489
R5-200279</t>
  </si>
  <si>
    <t>R5-190482
R5-191490
R5-201041</t>
  </si>
  <si>
    <t>R5-190482
R5-191490
R5-200281</t>
  </si>
  <si>
    <t>R5-200281</t>
  </si>
  <si>
    <t>R5-196742
R5-200282</t>
  </si>
  <si>
    <t>R5-196743
R5-200283</t>
  </si>
  <si>
    <t>R5-200283</t>
  </si>
  <si>
    <t>R5-193764
R5-195575
R5-200708</t>
  </si>
  <si>
    <t>R5-193765
R5-195576
R5-200709</t>
  </si>
  <si>
    <t>R5-193762
R5-195573
R5-200987</t>
  </si>
  <si>
    <t>R5-193763
R5-195574
R5-200988</t>
  </si>
  <si>
    <t>R5-196675
R5-198578
R5-201045</t>
  </si>
  <si>
    <t>R5-196676
R5-199390
R5-201046</t>
  </si>
  <si>
    <t>R5-196677
R5-199391
R5-201047</t>
  </si>
  <si>
    <t>R5-197436
R5-198581
R5-201048</t>
  </si>
  <si>
    <t>R5-198692
R5-201049</t>
  </si>
  <si>
    <t>R5-198693
R5-201050</t>
  </si>
  <si>
    <t>R5-198694
R5-201051</t>
  </si>
  <si>
    <t>R5-198695
R5-201052</t>
  </si>
  <si>
    <t>R5-190518
R5-197432
R5-201063</t>
  </si>
  <si>
    <t>R5-190519
R5-197433
R5-201064</t>
  </si>
  <si>
    <t>7.5.5.5</t>
  </si>
  <si>
    <t>Test in A.7.5.5.5 in TS 38.133</t>
  </si>
  <si>
    <t>NR SA FR2 scheduling availability restriction during SSB-based beam failure detection and link recovery in non-DRX</t>
  </si>
  <si>
    <t>EN-DC FR1-FR2 SS-RSRP measurement accuracy</t>
  </si>
  <si>
    <t>Should be voided</t>
  </si>
  <si>
    <t>R5-192484
R5-201395</t>
  </si>
  <si>
    <t>R5-202700</t>
  </si>
  <si>
    <t>R5-202066</t>
  </si>
  <si>
    <t>R5-201408</t>
  </si>
  <si>
    <t>R5-201409</t>
  </si>
  <si>
    <t>NR SA FR1-FR2 SS-RSRP measurement accuracy</t>
  </si>
  <si>
    <t>R5-192483
R5-202835</t>
  </si>
  <si>
    <t>R5-202836</t>
  </si>
  <si>
    <t>R5-201415</t>
  </si>
  <si>
    <t>R5-197407
R5-201679</t>
  </si>
  <si>
    <t>R5-197409
R5-201681</t>
  </si>
  <si>
    <t>R5-199405
R5-201686</t>
  </si>
  <si>
    <t>R5-199406
R5-201687</t>
  </si>
  <si>
    <t>R5-199407
R5-201688</t>
  </si>
  <si>
    <t>R5-199408
R5-201689</t>
  </si>
  <si>
    <t>R5-190520
R5-197434
R5-202996</t>
  </si>
  <si>
    <t>R5-190907
R5-197435
R5-202997</t>
  </si>
  <si>
    <t xml:space="preserve">R5-190680
R5-194340
R5-195013
R5-196503
R5-202998
</t>
  </si>
  <si>
    <t>R5-190681
R5-195013
R5-196503
R5-202999</t>
  </si>
  <si>
    <t>R5-190682
R5-195013
R5-196503
R5-203000</t>
  </si>
  <si>
    <t>R5-190920
R5-203092</t>
  </si>
  <si>
    <t>ZTE</t>
  </si>
  <si>
    <t>R5-202055
R5-203234</t>
  </si>
  <si>
    <t>R5-202058
R5-203235</t>
  </si>
  <si>
    <t>R5-202833
R5-203837</t>
  </si>
  <si>
    <t>R5-195038
R5-203839</t>
  </si>
  <si>
    <t>R5-203840</t>
  </si>
  <si>
    <t>R5-203841</t>
  </si>
  <si>
    <t>R5-203842</t>
  </si>
  <si>
    <t>R5-190480
R5-191488
R5-204878</t>
  </si>
  <si>
    <t>R5-190480
R5-191488
R5-204879</t>
  </si>
  <si>
    <t>R5-204775</t>
  </si>
  <si>
    <t>R5-204776</t>
  </si>
  <si>
    <t>R5-204778</t>
  </si>
  <si>
    <t>R5-204779</t>
  </si>
  <si>
    <t>R5-190483
R5-191491
R5-204880</t>
  </si>
  <si>
    <t>R5-190483
R5-191491
R5-204881</t>
  </si>
  <si>
    <t>R5-202061
R5-204783</t>
  </si>
  <si>
    <t>R5-195605
R5-202751
R5-204735</t>
  </si>
  <si>
    <t>R5-195606
R5-202752
R5-204736</t>
  </si>
  <si>
    <t>R5-202754
R5-204036</t>
  </si>
  <si>
    <t>R5-196738
R5-203828</t>
  </si>
  <si>
    <t>R5-196739
R5-203829</t>
  </si>
  <si>
    <t>R5-203830</t>
  </si>
  <si>
    <t>R5-193872
R5-203831</t>
  </si>
  <si>
    <t>R5-191492
R5-203833</t>
  </si>
  <si>
    <t>R5-191492
R5-203834</t>
  </si>
  <si>
    <t>R5-191492
R5-203836</t>
  </si>
  <si>
    <t>R5-203095
R5-203843</t>
  </si>
  <si>
    <t>R5-203096
R5-203844</t>
  </si>
  <si>
    <t>R5-192484
R5-193771
R5-195581
R5-203097
R5-203845</t>
  </si>
  <si>
    <t>R5-192485
R5-193772
R5-195582
R5-203098
R5-203846</t>
  </si>
  <si>
    <t>R5-191493
R5-203848</t>
  </si>
  <si>
    <t>R5-203849</t>
  </si>
  <si>
    <t>R5-191493
R5-203851</t>
  </si>
  <si>
    <t>6.7.6.1</t>
  </si>
  <si>
    <t>6.7.7.1</t>
  </si>
  <si>
    <t>Phase 11</t>
  </si>
  <si>
    <t>R5-206906</t>
  </si>
  <si>
    <t>R5-206798</t>
  </si>
  <si>
    <t>R5-206843</t>
  </si>
  <si>
    <t>R5-206907</t>
  </si>
  <si>
    <t>R5-199400
R5-201398
R5-205953</t>
  </si>
  <si>
    <t>R5-199401
R5-201399
R5-205954</t>
  </si>
  <si>
    <t>R5-197820
R5-201396
R5-206800</t>
  </si>
  <si>
    <t>R5-199399
R5-202837
R5-206801</t>
  </si>
  <si>
    <t>R5-195608
R5-201400
R5-206802</t>
  </si>
  <si>
    <t>R5-195609
R5-201401
R5-206803</t>
  </si>
  <si>
    <t>R5-195610
R5-201402
R5-206804</t>
  </si>
  <si>
    <t>R5-195611
R5-201403
R5-206805</t>
  </si>
  <si>
    <t>R5-202835
R5-205963</t>
  </si>
  <si>
    <t>R5-206799</t>
  </si>
  <si>
    <t>R5-197411
R5-206686</t>
  </si>
  <si>
    <t>R5-197412
R5-206686</t>
  </si>
  <si>
    <t>R5-197413
R5-206686</t>
  </si>
  <si>
    <t>R5-197414
R5-206686</t>
  </si>
  <si>
    <t>R5-205960
R5-206686</t>
  </si>
  <si>
    <t>R5-196737
R5-206797
R5-211615</t>
  </si>
  <si>
    <t>R5-195029
R5-196925
R5-204068
R5-206222
R5-211622</t>
  </si>
  <si>
    <t>R5-190891
R5-205961
R5-210176</t>
  </si>
  <si>
    <t>R5-199392
R5-206687
R5-210180</t>
  </si>
  <si>
    <t>R5-199393
R5-206687
R5-210180</t>
  </si>
  <si>
    <t>R5-197415
R5-206687
R5-210180</t>
  </si>
  <si>
    <t>R5-197416
R5-206687
R5-210180</t>
  </si>
  <si>
    <t>R5-202746
R5-206687
R5-210180</t>
  </si>
  <si>
    <t>R5-195034
R5-199535
R5-206221
R5-210816</t>
  </si>
  <si>
    <t>R5-202753
R5-204034
R5-210177</t>
  </si>
  <si>
    <t>R5-192487
R5-193774
R5-195629
R5-210182</t>
  </si>
  <si>
    <t>R5-192488
R5-193775
R5-195630
R5-210182</t>
  </si>
  <si>
    <t>R5-192489
R5-193776
R5-195631
R5-210182</t>
  </si>
  <si>
    <t>R5-192490
R5-193777
R5-195632
R5-210182</t>
  </si>
  <si>
    <t>R5-204884
R5-210182</t>
  </si>
  <si>
    <t>R5-202056
R5-205063
R5-211635</t>
  </si>
  <si>
    <t>R5-202059
R5-206844
R5-211635</t>
  </si>
  <si>
    <t>R5-202062
R5-206909
R5-211635</t>
  </si>
  <si>
    <t>Phase  12</t>
  </si>
  <si>
    <t>R5-202064
R5-212024</t>
  </si>
  <si>
    <t>R5-202068
R5-212025</t>
  </si>
  <si>
    <t>R5-202071
R5-212026</t>
  </si>
  <si>
    <t>R5-197408
R5-201680
R5-214113</t>
  </si>
  <si>
    <t>R5-197410
R5-201682
R5-214113</t>
  </si>
  <si>
    <t>R5-187998
R5-191937
R5-194549
R5-196666
R5-198582
R5-205813
R5-211623
R5-214108</t>
  </si>
  <si>
    <t>R5-187998
R5-191939
R5-194551
R5-196668
R5-198584
R5-205815
R5-211624
R5-214109</t>
  </si>
  <si>
    <t>R5-187997
R5-191930
R5-194553
R5-196670
R5-198586
R5-205817
R5-213927</t>
  </si>
  <si>
    <t>R5-187997
R5-191931
R5-194554
R5-196671
R5-198587
R5-205818
R5-213928</t>
  </si>
  <si>
    <t>R5-187997
R5-191934
R5-194555
R5-196672
R5-198588
R5-205819
R5-213929</t>
  </si>
  <si>
    <t>R5-187997
R5-191935
R5-194556
R5-196673
R5-198589
R5-205820
R5-213930</t>
  </si>
  <si>
    <t>R5-190906
R5-191950
R5-194567
R5-198598
R5-202100
R5-205825
R5-213227</t>
  </si>
  <si>
    <t>R5-190906
R5-191951
R5-194568
R5-198599
R5-202101
R5-205826
R5-213228</t>
  </si>
  <si>
    <t>R5-190906
R5-191952
R5-194569
R5-199397
R5-202102
R5-205827
R5-213229</t>
  </si>
  <si>
    <t>R5-190906
R5-191953
R5-194570
R5-198601
R5-202103
R5-205828
R5-213230</t>
  </si>
  <si>
    <t>R5-188000
R5-191946
R5-195044
R5-198594
R5-202096
R5-205821
R5-211633
R5-214109</t>
  </si>
  <si>
    <t>R5-188000
R5-191948
R5-194565
R5-198596
R5-202098
R5-205823
R5-211634
R5-214109</t>
  </si>
  <si>
    <t>Phase 13</t>
  </si>
  <si>
    <t>Phase 14</t>
  </si>
  <si>
    <t>Overall# WP items:
Phase 1 # WP items:
Phase 2# WP items:
Phase 3# WP items:
Phase 4# WP items:
Phase 5# WP items:
Phase 6# WP items:
Phase 7# WP items:
Phase 8# WP items:
Phase 9# WP items:
Phase 10# WP items:
Phase 11# WP items:
Phase 12# WP items:
Phase 13# WP items:
Phase 14# WP items:</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</si>
  <si>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</si>
  <si>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</si>
  <si>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</si>
  <si>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</si>
  <si>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</si>
  <si>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</si>
  <si>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E-UTRA event-triggered reporting of a NR FR2 neighbour cell without SSB time index detection in non-DRX</t>
  </si>
  <si>
    <t>E-UTRA event-triggered reporting of a NR FR2 neighbour cell without SSB time index detection in DRX</t>
  </si>
  <si>
    <t>E-UTRA event-triggered reporting of a NR FR2 neighbour cell with SSB time index detection in non-DRX</t>
  </si>
  <si>
    <t>E-UTRA event-triggered reporting of a NR FR2 neighbour cell with SSB time index detection in DRX</t>
  </si>
  <si>
    <t>E-UTRA SS-RSRP absolute measurement accuracy of a NR FR1 neighbour cell</t>
  </si>
  <si>
    <t>E-UTRA SS-RSRP absolute measurement accuracy of a NR FR2 neighbour cell</t>
  </si>
  <si>
    <t>E-UTRA SS-RSRQ absolute measurement accuracy of a NR FR1 neighbour cell</t>
  </si>
  <si>
    <t>E-UTRA SS-RSRQ absolute measurement accuracy of a NR FR2 neighbour cell</t>
  </si>
  <si>
    <t>E-UTRA SS-SINR absolute measurement accuracy of a NR FR1 neighbour cell</t>
  </si>
  <si>
    <t>E-UTRA SS-SINR absolute measurement accuracy of a NR FR2 neighbour cell</t>
  </si>
  <si>
    <t>R5-202065
R5-216048</t>
  </si>
  <si>
    <t>R5-202069
R5-216049</t>
  </si>
  <si>
    <t>R5-202072
R5-216050</t>
  </si>
  <si>
    <t>R5-196680
R5-204116
R5-215417</t>
  </si>
  <si>
    <t>R5-196681
R5-204942
R5-215418</t>
  </si>
  <si>
    <t>R5-196682
R5-204118
R5-215419</t>
  </si>
  <si>
    <t>R5-196943
R5-204119
R5-215420</t>
  </si>
  <si>
    <t>R5-190908
R5-195623
R5-204069
R5-216098</t>
  </si>
  <si>
    <t>R5-190909
R5-195624
R5-204069
R5-216098</t>
  </si>
  <si>
    <t>R5-187998
R5-191938
R5-194550
R5-196667
R5-198583
R5-205814
R5-215425</t>
  </si>
  <si>
    <t>R5-187998
R5-191940
R5-194552
R5-196669
R5-198585
R5-205816
R5-215426</t>
  </si>
  <si>
    <t>R5-212731
R5-214413</t>
  </si>
  <si>
    <t>R5-212732
R5-214413</t>
  </si>
  <si>
    <t>R5-202075
R5-216052</t>
  </si>
  <si>
    <t>R5-202081
R5-216053</t>
  </si>
  <si>
    <t>R5-202078
R5-214195</t>
  </si>
  <si>
    <t>R5-202074
R5-214198</t>
  </si>
  <si>
    <t>R5-202077
R5-214199</t>
  </si>
  <si>
    <t>R5-202080
R5-214200</t>
  </si>
  <si>
    <t>R5-198696
R5-204122
R5-215421</t>
  </si>
  <si>
    <t>R5-198697
R5-204123
R5-215422</t>
  </si>
  <si>
    <t>R5-198698
R5-204124
R5-215423</t>
  </si>
  <si>
    <t>R5-198699
R5-204125
R5-215424</t>
  </si>
  <si>
    <t>R5-188000
R5-191947
R5-194564
R5-198595
R5-202097
R5-205822
R5-215427</t>
  </si>
  <si>
    <t>R5-188000
R5-191949
R5-194566
R5-198597
R5-202099
R5-205824
R5-215428</t>
  </si>
  <si>
    <t>R5-199402
R5-201404
R5-215914</t>
  </si>
  <si>
    <t xml:space="preserve">Opt 3: RAN5#85 (Nov-19)
</t>
  </si>
  <si>
    <t xml:space="preserve">Opt 3: RAN5#82 (Feb-19)
</t>
  </si>
  <si>
    <t xml:space="preserve">Opt 3: RAN5#84 (Aug-19)
</t>
  </si>
  <si>
    <t xml:space="preserve">Opt 3: RAN5#86 (Feb-20)
</t>
  </si>
  <si>
    <t xml:space="preserve">Opt 3: RAN5#87 (May-20)
</t>
  </si>
  <si>
    <t xml:space="preserve">Opt 3: RAN5#88 (Aug-20)
</t>
  </si>
  <si>
    <t xml:space="preserve">Opt 3: RAN5#90 (Feb-21)
</t>
  </si>
  <si>
    <t xml:space="preserve">Opt 3: RAN5#83 (May-19)
</t>
  </si>
  <si>
    <t xml:space="preserve">Opt 3: RAN5#89 (Nov-20)
</t>
  </si>
  <si>
    <t xml:space="preserve">Opt 3: RAN5#93 (Nov-21)
</t>
  </si>
  <si>
    <t xml:space="preserve">Opt 3: RAN5#92 (Aug-21)
</t>
  </si>
  <si>
    <t xml:space="preserve">Opt 3: RAN5#91 (May-21)
</t>
  </si>
  <si>
    <t xml:space="preserve">Opt 2: RAN5#83 (May-19)
</t>
  </si>
  <si>
    <t xml:space="preserve">Opt 2: RAN5#84 (Aug-19)
</t>
  </si>
  <si>
    <t xml:space="preserve">Opt 2: RAN5#85 (Nov-19)
</t>
  </si>
  <si>
    <t xml:space="preserve">Opt 2: RAN5#86 (Feb-20)
</t>
  </si>
  <si>
    <t xml:space="preserve">Opt 2: RAN5#88 (Aug-20)
</t>
  </si>
  <si>
    <t xml:space="preserve">Opt 2: RAN5#87 (May-20)
</t>
  </si>
  <si>
    <t xml:space="preserve">Opt 2: RAN5#89 (Nov-20)
</t>
  </si>
  <si>
    <t xml:space="preserve">Opt 2: RAN5#93 (Nov-21)
</t>
  </si>
  <si>
    <t xml:space="preserve">Opt 2: RAN5#91 (May-21)
</t>
  </si>
  <si>
    <t xml:space="preserve">Opt 2: RAN5#92 (Aug-21)
</t>
  </si>
  <si>
    <t xml:space="preserve">Opt 2: RAN5#89 (Nov-20)
Opt 3: RAN5#89 (Nov-20)
</t>
  </si>
  <si>
    <t xml:space="preserve">Opt 2: RAN5#93 (Nov-21)
Opt 3: RAN5#93 (Nov-21)
</t>
  </si>
  <si>
    <t xml:space="preserve">Opt 2: RAN5#92 (Aug-21)
Opt 3: RAN5#92 (Aug-21)
</t>
  </si>
  <si>
    <t xml:space="preserve">Opt 2: RAN5#88 (Aug-20)
Opt 3: RAN5#88 (Aug-20)
</t>
  </si>
  <si>
    <t xml:space="preserve">Opt 2: RAN5#90 (Feb-21)
Opt 3: RAN5#90 (Feb-21)
</t>
  </si>
  <si>
    <t xml:space="preserve">Opt 2: RAN5#83 (May-19)
Opt 3: RAN5#83 (May-19)
</t>
  </si>
  <si>
    <t xml:space="preserve">Opt 2: RAN5#85 (Nov-19)
Opt 3: RAN5#85 (Nov-19)
</t>
  </si>
  <si>
    <t xml:space="preserve">Opt 2: RAN5#91 (May-21)
Opt 3: RAN5#91 (May-21)
</t>
  </si>
  <si>
    <t xml:space="preserve">Opt 2: RAN5#83 (May-19)
Opt 3: RAN5#85 (Nov-19)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</si>
</sst>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4"/>
      <color theme="1"/>
      <name val="Calibri"/>
      <family val="2"/>
      <scheme val="minor"/>
    </font>
    <font>
      <b/>
      <sz val="10"/>
      <color theme="1"/>
      <name val="Calibri"/>
      <family val="2"/>
      <scheme val="minor"/>
    </font>
    <font>
      <b/>
      <sz val="14"/>
      <color theme="0"/>
      <name val="Calibri"/>
      <family val="2"/>
      <scheme val="minor"/>
    </font>
    <font>
      <sz val="10"/>
      <color theme="1"/>
      <name val="Calibri"/>
      <family val="2"/>
      <scheme val="minor"/>
    </font>
    <font>
      <u/>
      <sz val="11"/>
      <color theme="10"/>
      <name val="Calibri"/>
      <family val="2"/>
      <scheme val="minor"/>
    </font>
    <font>
      <sz val="12"/>
      <color theme="1"/>
      <name val="Calibri"/>
      <family val="2"/>
      <scheme val="minor"/>
    </font>
    <font>
      <b/>
      <sz val="10"/>
      <color indexed="8"/>
      <name val="Calibri"/>
      <family val="2"/>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color theme="1"/>
      <name val="Calibri"/>
      <family val="2"/>
      <scheme val="minor"/>
    </font>
    <font>
      <sz val="10"/>
      <color theme="0"/>
      <name val="Calibri"/>
      <family val="2"/>
      <scheme val="minor"/>
    </font>
    <font>
      <b/>
      <sz val="14"/>
      <name val="Calibri"/>
      <family val="2"/>
      <scheme val="minor"/>
    </font>
    <font>
      <b/>
      <sz val="10"/>
      <name val="Calibri"/>
      <family val="2"/>
      <scheme val="minor"/>
    </font>
    <font>
      <sz val="8"/>
      <name val="Calibri"/>
      <family val="2"/>
      <scheme val="minor"/>
    </font>
    <font>
      <sz val="11"/>
      <color theme="1"/>
      <name val="Arial"/>
      <family val="2"/>
    </font>
    <font>
      <sz val="11"/>
      <name val="Calibri"/>
      <family val="2"/>
      <scheme val="minor"/>
    </font>
    <font>
      <b/>
      <sz val="11"/>
      <name val="Calibri"/>
      <family val="2"/>
    </font>
    <font>
      <sz val="11"/>
      <name val="Calibri"/>
      <family val="2"/>
    </font>
    <font>
      <sz val="9"/>
      <color indexed="81"/>
      <name val="Tahoma"/>
      <family val="2"/>
    </font>
    <font>
      <b/>
      <sz val="9"/>
      <color indexed="81"/>
      <name val="Tahoma"/>
      <family val="2"/>
    </font>
    <font>
      <b/>
      <sz val="11"/>
      <color indexed="8"/>
      <name val="Calibri"/>
      <family val="2"/>
    </font>
    <font>
      <sz val="10"/>
      <color indexed="8"/>
      <name val="Calibri"/>
      <family val="2"/>
    </font>
    <font>
      <b/>
      <sz val="14"/>
      <color theme="0" tint="-0.249977111117893"/>
      <name val="Calibri"/>
      <family val="2"/>
      <scheme val="minor"/>
    </font>
    <font>
      <sz val="10"/>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indexed="65"/>
        <bgColor indexed="64"/>
      </patternFill>
    </fill>
    <fill>
      <patternFill patternType="solid">
        <fgColor theme="0"/>
        <bgColor theme="4"/>
      </patternFill>
    </fill>
    <fill>
      <patternFill patternType="solid">
        <fgColor theme="4" tint="0.39997558519241921"/>
        <bgColor theme="4"/>
      </patternFill>
    </fill>
    <fill>
      <patternFill patternType="solid">
        <fgColor rgb="FF00FF00"/>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
      <patternFill patternType="solid">
        <fgColor theme="0" tint="-0.34998626667073579"/>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0.14999847407452621"/>
        <bgColor theme="4" tint="0.79998168889431442"/>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s>
  <cellStyleXfs count="2">
    <xf numFmtId="0" fontId="0" fillId="0" borderId="0"/>
    <xf numFmtId="0" fontId="9" fillId="0" borderId="0" applyNumberFormat="0" applyFill="0" applyBorder="0" applyAlignment="0" applyProtection="0"/>
  </cellStyleXfs>
  <cellXfs count="246">
    <xf numFmtId="0" fontId="0" fillId="0" borderId="0" xfId="0"/>
    <xf numFmtId="0" fontId="0" fillId="2" borderId="0" xfId="0" applyFill="1" applyBorder="1"/>
    <xf numFmtId="0" fontId="0" fillId="2" borderId="0" xfId="0" applyFill="1"/>
    <xf numFmtId="0" fontId="0" fillId="2" borderId="0" xfId="0" applyFill="1" applyAlignment="1">
      <alignment wrapText="1"/>
    </xf>
    <xf numFmtId="0" fontId="1" fillId="3" borderId="1" xfId="0" applyFont="1" applyFill="1" applyBorder="1" applyAlignment="1">
      <alignment horizontal="center" vertical="top" wrapText="1"/>
    </xf>
    <xf numFmtId="0" fontId="1" fillId="5" borderId="0" xfId="0" applyFont="1" applyFill="1" applyBorder="1" applyAlignment="1">
      <alignment horizontal="center" wrapText="1"/>
    </xf>
    <xf numFmtId="0" fontId="0" fillId="0" borderId="0" xfId="0" applyAlignment="1">
      <alignment wrapText="1"/>
    </xf>
    <xf numFmtId="0" fontId="5" fillId="0" borderId="1" xfId="0" applyFont="1" applyBorder="1" applyAlignment="1">
      <alignment horizontal="center"/>
    </xf>
    <xf numFmtId="0" fontId="5" fillId="7" borderId="1" xfId="0" applyFont="1" applyFill="1" applyBorder="1" applyAlignment="1">
      <alignment horizontal="center"/>
    </xf>
    <xf numFmtId="0" fontId="8" fillId="0" borderId="1" xfId="0" applyFont="1" applyBorder="1" applyAlignment="1">
      <alignment horizontal="center"/>
    </xf>
    <xf numFmtId="0" fontId="8" fillId="7" borderId="1" xfId="0" applyFont="1" applyFill="1" applyBorder="1" applyAlignment="1">
      <alignment horizontal="center"/>
    </xf>
    <xf numFmtId="0" fontId="0" fillId="0" borderId="0" xfId="0" applyBorder="1"/>
    <xf numFmtId="0" fontId="0" fillId="0" borderId="1" xfId="0" applyBorder="1" applyAlignment="1">
      <alignment horizontal="center"/>
    </xf>
    <xf numFmtId="0" fontId="0" fillId="7" borderId="1" xfId="0" applyFill="1" applyBorder="1" applyAlignment="1">
      <alignment horizontal="center"/>
    </xf>
    <xf numFmtId="0" fontId="8" fillId="11" borderId="3" xfId="0" applyFont="1" applyFill="1" applyBorder="1" applyAlignment="1">
      <alignment horizontal="left" vertical="top"/>
    </xf>
    <xf numFmtId="0" fontId="0" fillId="0" borderId="0" xfId="0" applyFont="1" applyAlignment="1">
      <alignment horizontal="left" vertical="top"/>
    </xf>
    <xf numFmtId="0" fontId="0" fillId="9" borderId="1" xfId="0" applyFont="1" applyFill="1" applyBorder="1" applyAlignment="1">
      <alignment horizontal="right" vertical="top"/>
    </xf>
    <xf numFmtId="0" fontId="10" fillId="9" borderId="1" xfId="0" applyFont="1" applyFill="1" applyBorder="1" applyAlignment="1">
      <alignment horizontal="right" vertical="top"/>
    </xf>
    <xf numFmtId="0" fontId="10" fillId="10" borderId="0" xfId="0" applyFont="1" applyFill="1" applyBorder="1" applyAlignment="1">
      <alignment horizontal="left" vertical="top"/>
    </xf>
    <xf numFmtId="0" fontId="0" fillId="11" borderId="3" xfId="0" applyFont="1" applyFill="1" applyBorder="1" applyAlignment="1">
      <alignment horizontal="left" vertical="top"/>
    </xf>
    <xf numFmtId="0" fontId="2" fillId="9" borderId="1" xfId="0" applyFont="1" applyFill="1" applyBorder="1" applyAlignment="1">
      <alignment horizontal="right" vertical="top" wrapText="1"/>
    </xf>
    <xf numFmtId="0" fontId="2" fillId="9" borderId="17" xfId="0" applyFont="1" applyFill="1" applyBorder="1" applyAlignment="1">
      <alignment horizontal="center" vertical="top"/>
    </xf>
    <xf numFmtId="49" fontId="2" fillId="9" borderId="17" xfId="0" applyNumberFormat="1" applyFont="1" applyFill="1" applyBorder="1" applyAlignment="1">
      <alignment horizontal="center" vertical="top"/>
    </xf>
    <xf numFmtId="0" fontId="2" fillId="9" borderId="1" xfId="0" applyFont="1" applyFill="1" applyBorder="1" applyAlignment="1">
      <alignment horizontal="center" vertical="top"/>
    </xf>
    <xf numFmtId="0" fontId="2" fillId="9" borderId="2" xfId="0" applyFont="1" applyFill="1" applyBorder="1" applyAlignment="1">
      <alignment horizontal="center" vertical="top" wrapText="1"/>
    </xf>
    <xf numFmtId="0" fontId="0" fillId="11" borderId="1" xfId="0" applyFont="1" applyFill="1" applyBorder="1" applyAlignment="1">
      <alignment horizontal="right" vertical="top"/>
    </xf>
    <xf numFmtId="49" fontId="0" fillId="11" borderId="3" xfId="0" applyNumberFormat="1" applyFont="1" applyFill="1" applyBorder="1" applyAlignment="1">
      <alignment horizontal="left" vertical="top"/>
    </xf>
    <xf numFmtId="0" fontId="3" fillId="11" borderId="3" xfId="0" applyFont="1" applyFill="1" applyBorder="1" applyAlignment="1">
      <alignment horizontal="left" vertical="top"/>
    </xf>
    <xf numFmtId="0" fontId="0" fillId="11" borderId="5" xfId="0" applyFont="1" applyFill="1" applyBorder="1" applyAlignment="1">
      <alignment horizontal="left" vertical="top"/>
    </xf>
    <xf numFmtId="0" fontId="0" fillId="11" borderId="20" xfId="0" applyFont="1" applyFill="1" applyBorder="1" applyAlignment="1">
      <alignment horizontal="left" vertical="top"/>
    </xf>
    <xf numFmtId="0" fontId="12" fillId="9" borderId="0" xfId="0" applyFont="1" applyFill="1" applyBorder="1" applyAlignment="1">
      <alignment horizontal="right" vertical="top"/>
    </xf>
    <xf numFmtId="0" fontId="12" fillId="9" borderId="0" xfId="0" applyFont="1" applyFill="1" applyBorder="1" applyAlignment="1">
      <alignment horizontal="left" vertical="top"/>
    </xf>
    <xf numFmtId="49" fontId="12" fillId="9" borderId="0" xfId="0" applyNumberFormat="1" applyFont="1" applyFill="1" applyBorder="1" applyAlignment="1">
      <alignment horizontal="left" vertical="top"/>
    </xf>
    <xf numFmtId="0" fontId="6" fillId="9" borderId="0" xfId="0" applyFont="1" applyFill="1" applyBorder="1" applyAlignment="1">
      <alignment horizontal="left" vertical="top"/>
    </xf>
    <xf numFmtId="0" fontId="0" fillId="9" borderId="0" xfId="0" applyFont="1" applyFill="1" applyBorder="1" applyAlignment="1">
      <alignment horizontal="right" vertical="top" wrapText="1"/>
    </xf>
    <xf numFmtId="0" fontId="0" fillId="9" borderId="0" xfId="0" applyFont="1" applyFill="1" applyBorder="1" applyAlignment="1">
      <alignment horizontal="right" vertical="center"/>
    </xf>
    <xf numFmtId="0" fontId="0" fillId="9" borderId="0" xfId="0" applyFont="1" applyFill="1" applyBorder="1" applyAlignment="1">
      <alignment horizontal="right" vertical="top"/>
    </xf>
    <xf numFmtId="0" fontId="5" fillId="9" borderId="0" xfId="0" applyFont="1" applyFill="1" applyBorder="1" applyAlignment="1">
      <alignment horizontal="right" vertical="center"/>
    </xf>
    <xf numFmtId="0" fontId="0" fillId="11" borderId="10" xfId="0" applyFont="1" applyFill="1" applyBorder="1" applyAlignment="1">
      <alignment horizontal="left" vertical="top"/>
    </xf>
    <xf numFmtId="0" fontId="13" fillId="11" borderId="3" xfId="0" applyFont="1" applyFill="1" applyBorder="1" applyAlignment="1">
      <alignment horizontal="left" vertical="top"/>
    </xf>
    <xf numFmtId="0" fontId="14" fillId="11" borderId="5" xfId="0" applyFont="1" applyFill="1" applyBorder="1" applyAlignment="1">
      <alignment horizontal="left" vertical="top"/>
    </xf>
    <xf numFmtId="0" fontId="0" fillId="0" borderId="1" xfId="0" applyFont="1" applyBorder="1" applyAlignment="1">
      <alignment horizontal="left" vertical="top"/>
    </xf>
    <xf numFmtId="0" fontId="0" fillId="11" borderId="9" xfId="0" applyFont="1" applyFill="1" applyBorder="1" applyAlignment="1">
      <alignment horizontal="left" vertical="top"/>
    </xf>
    <xf numFmtId="0" fontId="0" fillId="15" borderId="0" xfId="0" applyFont="1" applyFill="1" applyBorder="1" applyAlignment="1">
      <alignment horizontal="left" vertical="top"/>
    </xf>
    <xf numFmtId="0" fontId="0" fillId="11" borderId="21" xfId="0" applyFont="1" applyFill="1" applyBorder="1" applyAlignment="1">
      <alignment horizontal="left" vertical="top"/>
    </xf>
    <xf numFmtId="0" fontId="0" fillId="11" borderId="0" xfId="0" applyFont="1" applyFill="1" applyBorder="1" applyAlignment="1">
      <alignment horizontal="left" vertical="top"/>
    </xf>
    <xf numFmtId="0" fontId="3" fillId="11" borderId="17" xfId="0" applyFont="1" applyFill="1" applyBorder="1" applyAlignment="1">
      <alignment horizontal="left" vertical="top"/>
    </xf>
    <xf numFmtId="0" fontId="3" fillId="11" borderId="6" xfId="0" applyFont="1" applyFill="1" applyBorder="1" applyAlignment="1">
      <alignment horizontal="left" vertical="top"/>
    </xf>
    <xf numFmtId="49" fontId="3" fillId="11" borderId="6" xfId="0" applyNumberFormat="1" applyFont="1" applyFill="1" applyBorder="1" applyAlignment="1">
      <alignment horizontal="left" vertical="top"/>
    </xf>
    <xf numFmtId="0" fontId="17" fillId="11" borderId="6" xfId="0" applyFont="1" applyFill="1" applyBorder="1" applyAlignment="1">
      <alignment horizontal="left" vertical="top"/>
    </xf>
    <xf numFmtId="0" fontId="3" fillId="11" borderId="7" xfId="0" applyFont="1" applyFill="1" applyBorder="1" applyAlignment="1">
      <alignment horizontal="left" vertical="top"/>
    </xf>
    <xf numFmtId="0" fontId="14" fillId="11" borderId="7" xfId="0" applyFont="1" applyFill="1" applyBorder="1" applyAlignment="1">
      <alignment horizontal="left" vertical="top"/>
    </xf>
    <xf numFmtId="0" fontId="16" fillId="11" borderId="7" xfId="0" applyFont="1" applyFill="1" applyBorder="1" applyAlignment="1">
      <alignment horizontal="left" vertical="top"/>
    </xf>
    <xf numFmtId="0" fontId="16" fillId="11" borderId="6" xfId="0" applyFont="1" applyFill="1" applyBorder="1" applyAlignment="1">
      <alignment horizontal="left" vertical="top"/>
    </xf>
    <xf numFmtId="0" fontId="14" fillId="11" borderId="9" xfId="0" applyFont="1" applyFill="1" applyBorder="1" applyAlignment="1">
      <alignment horizontal="left" vertical="top"/>
    </xf>
    <xf numFmtId="0" fontId="18" fillId="17" borderId="2" xfId="0" applyFont="1" applyFill="1" applyBorder="1" applyAlignment="1">
      <alignment horizontal="center" vertical="top"/>
    </xf>
    <xf numFmtId="0" fontId="18" fillId="17" borderId="2" xfId="0" applyFont="1" applyFill="1" applyBorder="1" applyAlignment="1">
      <alignment horizontal="left" vertical="top"/>
    </xf>
    <xf numFmtId="49" fontId="18" fillId="17" borderId="5" xfId="0" applyNumberFormat="1" applyFont="1" applyFill="1" applyBorder="1" applyAlignment="1">
      <alignment horizontal="left" vertical="top"/>
    </xf>
    <xf numFmtId="0" fontId="18" fillId="17" borderId="5" xfId="0" applyFont="1" applyFill="1" applyBorder="1" applyAlignment="1">
      <alignment horizontal="left" vertical="top"/>
    </xf>
    <xf numFmtId="0" fontId="19" fillId="17" borderId="5" xfId="0" applyFont="1" applyFill="1" applyBorder="1" applyAlignment="1">
      <alignment horizontal="left" vertical="top"/>
    </xf>
    <xf numFmtId="0" fontId="18" fillId="17" borderId="3" xfId="0" applyFont="1" applyFill="1" applyBorder="1"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center" vertical="top"/>
    </xf>
    <xf numFmtId="0" fontId="8" fillId="0" borderId="17" xfId="0" applyFont="1" applyBorder="1" applyAlignment="1">
      <alignment horizontal="left" vertical="top" wrapText="1"/>
    </xf>
    <xf numFmtId="49" fontId="8" fillId="0" borderId="17" xfId="0" applyNumberFormat="1" applyFont="1" applyBorder="1" applyAlignment="1">
      <alignment horizontal="left" vertical="top" wrapText="1"/>
    </xf>
    <xf numFmtId="0" fontId="8" fillId="0" borderId="17" xfId="0" applyFont="1" applyBorder="1" applyAlignment="1">
      <alignment horizontal="left" vertical="top"/>
    </xf>
    <xf numFmtId="0" fontId="8" fillId="0" borderId="1" xfId="0" applyFont="1" applyBorder="1" applyAlignment="1">
      <alignment horizontal="left" vertical="top" wrapText="1"/>
    </xf>
    <xf numFmtId="0" fontId="20" fillId="16" borderId="17" xfId="0" applyFont="1" applyFill="1" applyBorder="1" applyAlignment="1">
      <alignment horizontal="left" vertical="top" wrapText="1"/>
    </xf>
    <xf numFmtId="9" fontId="21" fillId="4" borderId="17" xfId="0" applyNumberFormat="1" applyFont="1" applyFill="1" applyBorder="1" applyAlignment="1">
      <alignment horizontal="center" vertical="top"/>
    </xf>
    <xf numFmtId="0" fontId="16" fillId="11" borderId="4" xfId="0" applyFont="1" applyFill="1" applyBorder="1" applyAlignment="1">
      <alignment horizontal="left" vertical="top"/>
    </xf>
    <xf numFmtId="0" fontId="0" fillId="0" borderId="2" xfId="0" applyFont="1" applyBorder="1" applyAlignment="1">
      <alignment horizontal="center" vertical="top"/>
    </xf>
    <xf numFmtId="0" fontId="16" fillId="11" borderId="16" xfId="0" applyFont="1" applyFill="1" applyBorder="1" applyAlignment="1">
      <alignment horizontal="left" vertical="top"/>
    </xf>
    <xf numFmtId="3" fontId="8" fillId="0" borderId="17" xfId="0" applyNumberFormat="1" applyFont="1" applyBorder="1" applyAlignment="1">
      <alignment horizontal="left" vertical="top" wrapText="1"/>
    </xf>
    <xf numFmtId="49" fontId="8" fillId="0" borderId="1" xfId="0" applyNumberFormat="1" applyFont="1" applyBorder="1" applyAlignment="1">
      <alignment horizontal="left" vertical="top" wrapText="1"/>
    </xf>
    <xf numFmtId="0" fontId="16" fillId="0" borderId="1" xfId="0" applyFont="1" applyBorder="1" applyAlignment="1">
      <alignment horizontal="left" vertical="top" wrapText="1"/>
    </xf>
    <xf numFmtId="0" fontId="20" fillId="16" borderId="1" xfId="0" applyFont="1" applyFill="1" applyBorder="1" applyAlignment="1">
      <alignment horizontal="left" vertical="top" wrapText="1"/>
    </xf>
    <xf numFmtId="0" fontId="0" fillId="11" borderId="1" xfId="0" applyFont="1" applyFill="1" applyBorder="1" applyAlignment="1">
      <alignment horizontal="left" vertical="top"/>
    </xf>
    <xf numFmtId="0" fontId="16" fillId="0" borderId="1" xfId="0" applyFont="1" applyFill="1" applyBorder="1" applyAlignment="1">
      <alignment horizontal="left" vertical="top" wrapText="1"/>
    </xf>
    <xf numFmtId="0" fontId="16" fillId="0" borderId="17" xfId="0" applyFont="1" applyBorder="1" applyAlignment="1">
      <alignment horizontal="left" vertical="top" wrapText="1"/>
    </xf>
    <xf numFmtId="0" fontId="16" fillId="0" borderId="17" xfId="0" applyFont="1" applyFill="1" applyBorder="1" applyAlignment="1">
      <alignment horizontal="left" vertical="top" wrapText="1"/>
    </xf>
    <xf numFmtId="0" fontId="0" fillId="0" borderId="1" xfId="0" applyFont="1" applyBorder="1" applyAlignment="1">
      <alignment horizontal="center" vertical="top" wrapText="1"/>
    </xf>
    <xf numFmtId="0" fontId="16" fillId="11" borderId="1" xfId="0" applyFont="1" applyFill="1" applyBorder="1" applyAlignment="1">
      <alignment horizontal="left" vertical="top"/>
    </xf>
    <xf numFmtId="0" fontId="16" fillId="11" borderId="5" xfId="0" applyFont="1" applyFill="1" applyBorder="1" applyAlignment="1">
      <alignment horizontal="left" vertical="top"/>
    </xf>
    <xf numFmtId="0" fontId="0" fillId="0" borderId="2" xfId="0" applyFont="1" applyBorder="1" applyAlignment="1">
      <alignment horizontal="center" vertical="top" wrapText="1"/>
    </xf>
    <xf numFmtId="0" fontId="16" fillId="11" borderId="10" xfId="0" applyFont="1" applyFill="1" applyBorder="1" applyAlignment="1">
      <alignment horizontal="left" vertical="top"/>
    </xf>
    <xf numFmtId="0" fontId="8" fillId="0" borderId="1" xfId="0" applyFont="1" applyBorder="1" applyAlignment="1">
      <alignment horizontal="left" vertical="top"/>
    </xf>
    <xf numFmtId="0" fontId="0" fillId="11" borderId="2" xfId="0" applyFont="1" applyFill="1" applyBorder="1" applyAlignment="1">
      <alignment horizontal="left" vertical="top"/>
    </xf>
    <xf numFmtId="49" fontId="8" fillId="0" borderId="1" xfId="0" applyNumberFormat="1" applyFont="1" applyFill="1" applyBorder="1" applyAlignment="1" applyProtection="1">
      <alignment horizontal="left" vertical="top" wrapText="1"/>
    </xf>
    <xf numFmtId="0" fontId="16" fillId="11" borderId="2" xfId="0" applyFont="1" applyFill="1" applyBorder="1" applyAlignment="1">
      <alignment horizontal="left" vertical="top"/>
    </xf>
    <xf numFmtId="0" fontId="3" fillId="11" borderId="1" xfId="0" applyFont="1" applyFill="1" applyBorder="1" applyAlignment="1">
      <alignment horizontal="center" vertical="top"/>
    </xf>
    <xf numFmtId="49" fontId="3" fillId="11" borderId="3" xfId="0" applyNumberFormat="1" applyFont="1" applyFill="1" applyBorder="1" applyAlignment="1">
      <alignment horizontal="left" vertical="top"/>
    </xf>
    <xf numFmtId="0" fontId="17" fillId="11" borderId="3" xfId="0" applyFont="1" applyFill="1" applyBorder="1" applyAlignment="1">
      <alignment horizontal="left" vertical="top"/>
    </xf>
    <xf numFmtId="0" fontId="14" fillId="11" borderId="3" xfId="0" applyFont="1" applyFill="1" applyBorder="1" applyAlignment="1">
      <alignment horizontal="left" vertical="top"/>
    </xf>
    <xf numFmtId="0" fontId="16" fillId="11" borderId="3" xfId="0" applyFont="1" applyFill="1" applyBorder="1" applyAlignment="1">
      <alignment horizontal="left" vertical="top"/>
    </xf>
    <xf numFmtId="0" fontId="0" fillId="8" borderId="1" xfId="0" applyFont="1" applyFill="1" applyBorder="1" applyAlignment="1">
      <alignment horizontal="center" vertical="top"/>
    </xf>
    <xf numFmtId="0" fontId="20" fillId="8" borderId="1" xfId="0" applyFont="1" applyFill="1" applyBorder="1" applyAlignment="1">
      <alignment horizontal="center" vertical="top" textRotation="90" wrapText="1"/>
    </xf>
    <xf numFmtId="0" fontId="3" fillId="8" borderId="0" xfId="0" applyFont="1" applyFill="1" applyBorder="1" applyAlignment="1">
      <alignment horizontal="left" vertical="top"/>
    </xf>
    <xf numFmtId="0" fontId="16" fillId="8" borderId="0" xfId="0" applyFont="1" applyFill="1" applyBorder="1" applyAlignment="1">
      <alignment horizontal="left" vertical="top"/>
    </xf>
    <xf numFmtId="49" fontId="0" fillId="0" borderId="1" xfId="0" applyNumberFormat="1" applyFont="1" applyBorder="1" applyAlignment="1">
      <alignment horizontal="left" vertical="top"/>
    </xf>
    <xf numFmtId="0" fontId="0" fillId="11" borderId="4" xfId="0" applyFont="1" applyFill="1" applyBorder="1" applyAlignment="1">
      <alignment horizontal="left" vertical="top"/>
    </xf>
    <xf numFmtId="0" fontId="0" fillId="11" borderId="3" xfId="0" applyFont="1" applyFill="1" applyBorder="1" applyAlignment="1">
      <alignment horizontal="right" vertical="top"/>
    </xf>
    <xf numFmtId="0" fontId="0" fillId="0" borderId="17" xfId="0" applyFont="1" applyBorder="1" applyAlignment="1">
      <alignment horizontal="center" vertical="top"/>
    </xf>
    <xf numFmtId="0" fontId="0" fillId="0" borderId="4" xfId="0" applyFont="1" applyBorder="1" applyAlignment="1">
      <alignment horizontal="center" vertical="top"/>
    </xf>
    <xf numFmtId="0" fontId="0" fillId="0" borderId="17" xfId="0" applyFont="1" applyBorder="1" applyAlignment="1">
      <alignment horizontal="center" vertical="top" wrapText="1"/>
    </xf>
    <xf numFmtId="0" fontId="3" fillId="11" borderId="6" xfId="0" applyFont="1" applyFill="1" applyBorder="1" applyAlignment="1">
      <alignment horizontal="center" vertical="top"/>
    </xf>
    <xf numFmtId="0" fontId="0" fillId="8" borderId="4" xfId="0" applyFont="1" applyFill="1" applyBorder="1" applyAlignment="1">
      <alignment horizontal="center" vertical="top"/>
    </xf>
    <xf numFmtId="0" fontId="2" fillId="9" borderId="1" xfId="0" applyFont="1" applyFill="1" applyBorder="1" applyAlignment="1">
      <alignment horizontal="center" vertical="top" wrapText="1"/>
    </xf>
    <xf numFmtId="0" fontId="10" fillId="10" borderId="0" xfId="0" applyFont="1" applyFill="1" applyBorder="1" applyAlignment="1">
      <alignment horizontal="left" vertical="top" wrapText="1"/>
    </xf>
    <xf numFmtId="9" fontId="15" fillId="4" borderId="17" xfId="0" applyNumberFormat="1" applyFont="1" applyFill="1" applyBorder="1" applyAlignment="1">
      <alignment horizontal="center" vertical="top"/>
    </xf>
    <xf numFmtId="0" fontId="11" fillId="14" borderId="19" xfId="0" applyFont="1" applyFill="1" applyBorder="1" applyAlignment="1">
      <alignment horizontal="center" wrapText="1"/>
    </xf>
    <xf numFmtId="0" fontId="10" fillId="9" borderId="8" xfId="0" applyFont="1" applyFill="1" applyBorder="1" applyAlignment="1">
      <alignment horizontal="right" vertical="top"/>
    </xf>
    <xf numFmtId="0" fontId="0" fillId="11" borderId="5" xfId="0" applyFill="1" applyBorder="1" applyAlignment="1">
      <alignment horizontal="left" vertical="top"/>
    </xf>
    <xf numFmtId="0" fontId="0" fillId="0" borderId="0" xfId="0" applyAlignment="1">
      <alignment horizontal="left" vertical="top"/>
    </xf>
    <xf numFmtId="0" fontId="11" fillId="14" borderId="5" xfId="0" applyFont="1" applyFill="1" applyBorder="1" applyAlignment="1">
      <alignment horizontal="center" wrapText="1"/>
    </xf>
    <xf numFmtId="0" fontId="28" fillId="14" borderId="20" xfId="0" applyFont="1" applyFill="1" applyBorder="1" applyAlignment="1">
      <alignment horizontal="center" textRotation="90" wrapText="1"/>
    </xf>
    <xf numFmtId="0" fontId="11" fillId="14" borderId="1" xfId="0" applyFont="1" applyFill="1" applyBorder="1" applyAlignment="1">
      <alignment horizontal="center" textRotation="90" wrapText="1"/>
    </xf>
    <xf numFmtId="0" fontId="28" fillId="18" borderId="23" xfId="0" applyFont="1" applyFill="1" applyBorder="1" applyAlignment="1">
      <alignment horizontal="center" textRotation="90" wrapText="1"/>
    </xf>
    <xf numFmtId="9" fontId="15" fillId="4" borderId="16" xfId="0" applyNumberFormat="1" applyFont="1" applyFill="1" applyBorder="1" applyAlignment="1">
      <alignment horizontal="center" vertical="top"/>
    </xf>
    <xf numFmtId="9" fontId="15" fillId="4" borderId="29" xfId="0" applyNumberFormat="1" applyFont="1" applyFill="1" applyBorder="1" applyAlignment="1">
      <alignment horizontal="center" vertical="top"/>
    </xf>
    <xf numFmtId="0" fontId="16" fillId="16" borderId="18" xfId="0" applyFont="1" applyFill="1" applyBorder="1" applyAlignment="1">
      <alignment horizontal="center" vertical="top" wrapText="1"/>
    </xf>
    <xf numFmtId="0" fontId="5" fillId="9" borderId="0" xfId="0" applyFont="1" applyFill="1" applyBorder="1" applyAlignment="1">
      <alignment horizontal="left" vertical="top"/>
    </xf>
    <xf numFmtId="9" fontId="6" fillId="4" borderId="1" xfId="0" applyNumberFormat="1" applyFont="1" applyFill="1" applyBorder="1" applyAlignment="1">
      <alignment horizontal="center" vertical="top"/>
    </xf>
    <xf numFmtId="0" fontId="28" fillId="18" borderId="26" xfId="0" applyFont="1" applyFill="1" applyBorder="1" applyAlignment="1">
      <alignment horizontal="center" textRotation="90" wrapText="1"/>
    </xf>
    <xf numFmtId="1" fontId="15" fillId="4" borderId="18" xfId="0" applyNumberFormat="1" applyFont="1" applyFill="1" applyBorder="1" applyAlignment="1">
      <alignment horizontal="center" vertical="top"/>
    </xf>
    <xf numFmtId="9" fontId="15" fillId="4" borderId="4" xfId="0" applyNumberFormat="1" applyFont="1" applyFill="1" applyBorder="1" applyAlignment="1">
      <alignment horizontal="center" vertical="top"/>
    </xf>
    <xf numFmtId="0" fontId="8" fillId="0" borderId="17" xfId="0" applyFont="1" applyFill="1" applyBorder="1" applyAlignment="1">
      <alignment horizontal="left" vertical="top" wrapText="1"/>
    </xf>
    <xf numFmtId="0" fontId="8" fillId="0"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6" fillId="16" borderId="2" xfId="0" applyFont="1" applyFill="1" applyBorder="1" applyAlignment="1">
      <alignment horizontal="center" vertical="top" wrapText="1"/>
    </xf>
    <xf numFmtId="0" fontId="1" fillId="6" borderId="1" xfId="0" applyFont="1" applyFill="1" applyBorder="1" applyAlignment="1">
      <alignment horizontal="center" vertical="top" wrapText="1"/>
    </xf>
    <xf numFmtId="0" fontId="0" fillId="11" borderId="14" xfId="0" applyFill="1" applyBorder="1" applyAlignment="1">
      <alignment horizontal="left" vertical="top"/>
    </xf>
    <xf numFmtId="0" fontId="3" fillId="11" borderId="0" xfId="0" applyFont="1" applyFill="1" applyBorder="1" applyAlignment="1">
      <alignment horizontal="left" vertical="top"/>
    </xf>
    <xf numFmtId="0" fontId="3" fillId="11" borderId="5" xfId="0" applyFont="1" applyFill="1" applyBorder="1" applyAlignment="1">
      <alignment horizontal="left" vertical="top"/>
    </xf>
    <xf numFmtId="0" fontId="0" fillId="15" borderId="34" xfId="0" applyFont="1" applyFill="1" applyBorder="1" applyAlignment="1">
      <alignment horizontal="left" vertical="top"/>
    </xf>
    <xf numFmtId="0" fontId="0" fillId="15" borderId="35" xfId="0" applyFont="1" applyFill="1" applyBorder="1" applyAlignment="1">
      <alignment horizontal="left" vertical="top"/>
    </xf>
    <xf numFmtId="0" fontId="18" fillId="17" borderId="25" xfId="0" applyFont="1" applyFill="1" applyBorder="1" applyAlignment="1">
      <alignment horizontal="left" vertical="top"/>
    </xf>
    <xf numFmtId="0" fontId="18" fillId="17" borderId="19" xfId="0" applyFont="1" applyFill="1" applyBorder="1" applyAlignment="1">
      <alignment horizontal="left" vertical="top"/>
    </xf>
    <xf numFmtId="0" fontId="14" fillId="11" borderId="20" xfId="0" applyFont="1" applyFill="1" applyBorder="1" applyAlignment="1">
      <alignment horizontal="left" vertical="top"/>
    </xf>
    <xf numFmtId="0" fontId="20" fillId="8" borderId="20" xfId="0" applyFont="1" applyFill="1" applyBorder="1" applyAlignment="1">
      <alignment horizontal="center" vertical="top" textRotation="90"/>
    </xf>
    <xf numFmtId="0" fontId="20" fillId="8" borderId="28" xfId="0" applyFont="1" applyFill="1" applyBorder="1" applyAlignment="1">
      <alignment horizontal="center" vertical="top" textRotation="90" wrapText="1"/>
    </xf>
    <xf numFmtId="0" fontId="0" fillId="0" borderId="20" xfId="0" applyFont="1" applyBorder="1" applyAlignment="1">
      <alignment horizontal="left" vertical="top"/>
    </xf>
    <xf numFmtId="0" fontId="0" fillId="0" borderId="28" xfId="0" applyFont="1" applyBorder="1" applyAlignment="1">
      <alignment horizontal="left" vertical="top"/>
    </xf>
    <xf numFmtId="0" fontId="11" fillId="14" borderId="2" xfId="0" applyFont="1" applyFill="1" applyBorder="1" applyAlignment="1">
      <alignment horizontal="center" textRotation="90" wrapText="1"/>
    </xf>
    <xf numFmtId="9" fontId="6" fillId="4" borderId="2" xfId="0" applyNumberFormat="1" applyFont="1" applyFill="1" applyBorder="1" applyAlignment="1">
      <alignment horizontal="center" vertical="top"/>
    </xf>
    <xf numFmtId="0" fontId="14" fillId="11" borderId="0" xfId="0" applyFont="1" applyFill="1" applyBorder="1" applyAlignment="1">
      <alignment horizontal="left" vertical="top"/>
    </xf>
    <xf numFmtId="0" fontId="20" fillId="8" borderId="2" xfId="0" applyFont="1" applyFill="1" applyBorder="1" applyAlignment="1">
      <alignment horizontal="center" vertical="top" textRotation="90" wrapText="1"/>
    </xf>
    <xf numFmtId="0" fontId="0" fillId="0" borderId="2" xfId="0" applyFont="1" applyBorder="1" applyAlignment="1">
      <alignment horizontal="left" vertical="top"/>
    </xf>
    <xf numFmtId="0" fontId="11" fillId="14" borderId="25" xfId="0" applyFont="1" applyFill="1" applyBorder="1" applyAlignment="1">
      <alignment horizontal="center" wrapText="1"/>
    </xf>
    <xf numFmtId="0" fontId="14" fillId="11" borderId="23" xfId="0" applyFont="1" applyFill="1" applyBorder="1" applyAlignment="1">
      <alignment horizontal="left" vertical="top"/>
    </xf>
    <xf numFmtId="0" fontId="16" fillId="11" borderId="35" xfId="0" applyFont="1" applyFill="1" applyBorder="1" applyAlignment="1">
      <alignment horizontal="left" vertical="top"/>
    </xf>
    <xf numFmtId="0" fontId="16" fillId="11" borderId="19" xfId="0" applyFont="1" applyFill="1" applyBorder="1" applyAlignment="1">
      <alignment horizontal="left" vertical="top"/>
    </xf>
    <xf numFmtId="0" fontId="16" fillId="11" borderId="0" xfId="0" applyFont="1" applyFill="1" applyBorder="1" applyAlignment="1">
      <alignment horizontal="left" vertical="top"/>
    </xf>
    <xf numFmtId="0" fontId="16" fillId="11" borderId="20" xfId="0" applyFont="1" applyFill="1" applyBorder="1" applyAlignment="1">
      <alignment horizontal="left" vertical="top"/>
    </xf>
    <xf numFmtId="0" fontId="16" fillId="11" borderId="23" xfId="0" applyFont="1" applyFill="1" applyBorder="1" applyAlignment="1">
      <alignment horizontal="left" vertical="top"/>
    </xf>
    <xf numFmtId="9" fontId="6" fillId="4" borderId="1" xfId="0" applyNumberFormat="1" applyFont="1" applyFill="1" applyBorder="1" applyAlignment="1">
      <alignment horizontal="center" vertical="center"/>
    </xf>
    <xf numFmtId="0" fontId="29" fillId="0" borderId="1" xfId="0" applyFont="1" applyFill="1" applyBorder="1" applyAlignment="1">
      <alignment horizontal="center"/>
    </xf>
    <xf numFmtId="1" fontId="15" fillId="4" borderId="16" xfId="0" applyNumberFormat="1" applyFont="1" applyFill="1" applyBorder="1" applyAlignment="1">
      <alignment horizontal="center" vertical="top"/>
    </xf>
    <xf numFmtId="0" fontId="0" fillId="0" borderId="4" xfId="0" applyFont="1" applyFill="1" applyBorder="1" applyAlignment="1">
      <alignment horizontal="center" vertical="top"/>
    </xf>
    <xf numFmtId="49" fontId="8" fillId="0" borderId="17" xfId="0" applyNumberFormat="1" applyFont="1" applyFill="1" applyBorder="1" applyAlignment="1">
      <alignment horizontal="left" vertical="top" wrapText="1"/>
    </xf>
    <xf numFmtId="0" fontId="8" fillId="0" borderId="17" xfId="0" applyFont="1" applyFill="1" applyBorder="1" applyAlignment="1">
      <alignment horizontal="left" vertical="top"/>
    </xf>
    <xf numFmtId="3" fontId="8" fillId="0" borderId="17" xfId="0" applyNumberFormat="1" applyFont="1" applyFill="1" applyBorder="1" applyAlignment="1">
      <alignment horizontal="left" vertical="top" wrapText="1"/>
    </xf>
    <xf numFmtId="49" fontId="8" fillId="0" borderId="1" xfId="0" applyNumberFormat="1" applyFont="1" applyFill="1" applyBorder="1" applyAlignment="1">
      <alignment horizontal="left" vertical="top" wrapText="1"/>
    </xf>
    <xf numFmtId="0" fontId="16" fillId="11" borderId="17" xfId="0" applyFont="1" applyFill="1" applyBorder="1" applyAlignment="1">
      <alignment horizontal="left" vertical="top"/>
    </xf>
    <xf numFmtId="0" fontId="0" fillId="0" borderId="17" xfId="0" applyFont="1" applyFill="1" applyBorder="1" applyAlignment="1">
      <alignment horizontal="center" vertical="top"/>
    </xf>
    <xf numFmtId="0" fontId="0" fillId="0" borderId="2" xfId="0" applyFont="1" applyFill="1" applyBorder="1" applyAlignment="1">
      <alignment horizontal="center" vertical="top"/>
    </xf>
    <xf numFmtId="0" fontId="0" fillId="0" borderId="1" xfId="0" applyFont="1" applyFill="1" applyBorder="1" applyAlignment="1">
      <alignment horizontal="center" vertical="top"/>
    </xf>
    <xf numFmtId="0" fontId="30" fillId="0" borderId="1" xfId="0" applyFont="1" applyFill="1" applyBorder="1" applyAlignment="1">
      <alignment horizontal="left" vertical="top" wrapText="1"/>
    </xf>
    <xf numFmtId="0" fontId="0" fillId="2" borderId="22" xfId="0" applyFill="1" applyBorder="1" applyAlignment="1">
      <alignment horizontal="center" vertical="center" wrapText="1"/>
    </xf>
    <xf numFmtId="0" fontId="0" fillId="2" borderId="36" xfId="0" applyFill="1" applyBorder="1" applyAlignment="1">
      <alignment horizontal="center" vertical="center" wrapText="1"/>
    </xf>
    <xf numFmtId="0" fontId="0" fillId="2" borderId="17" xfId="0" applyFill="1" applyBorder="1" applyAlignment="1">
      <alignment horizontal="center" vertical="center" wrapText="1"/>
    </xf>
    <xf numFmtId="0" fontId="1" fillId="6" borderId="1" xfId="0" applyFont="1" applyFill="1" applyBorder="1" applyAlignment="1">
      <alignment horizontal="center" vertical="top" wrapText="1"/>
    </xf>
    <xf numFmtId="9" fontId="6" fillId="4" borderId="2" xfId="0" applyNumberFormat="1" applyFont="1" applyFill="1" applyBorder="1" applyAlignment="1">
      <alignment horizontal="center" vertical="center"/>
    </xf>
    <xf numFmtId="9" fontId="6" fillId="4" borderId="3" xfId="0" applyNumberFormat="1" applyFont="1" applyFill="1" applyBorder="1" applyAlignment="1">
      <alignment horizontal="center" vertical="center"/>
    </xf>
    <xf numFmtId="9" fontId="5" fillId="4" borderId="2" xfId="0" applyNumberFormat="1" applyFont="1" applyFill="1" applyBorder="1" applyAlignment="1">
      <alignment horizontal="center" vertical="center"/>
    </xf>
    <xf numFmtId="9" fontId="5" fillId="4" borderId="3" xfId="0" applyNumberFormat="1" applyFont="1" applyFill="1" applyBorder="1" applyAlignment="1">
      <alignment horizontal="center" vertical="center"/>
    </xf>
    <xf numFmtId="0" fontId="7" fillId="3" borderId="1" xfId="0" applyFont="1" applyFill="1" applyBorder="1" applyAlignment="1">
      <alignment horizontal="center" vertical="center" wrapText="1"/>
    </xf>
    <xf numFmtId="0" fontId="0" fillId="2" borderId="0" xfId="0" applyFill="1" applyAlignment="1">
      <alignment horizontal="center"/>
    </xf>
    <xf numFmtId="0" fontId="4" fillId="2" borderId="0" xfId="0" applyFont="1" applyFill="1" applyAlignment="1">
      <alignment horizontal="center" vertical="top" wrapText="1"/>
    </xf>
    <xf numFmtId="0" fontId="1" fillId="3" borderId="1" xfId="0" applyFont="1" applyFill="1" applyBorder="1" applyAlignment="1">
      <alignment horizontal="center" vertical="top" wrapText="1"/>
    </xf>
    <xf numFmtId="164" fontId="6" fillId="4" borderId="2"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9" fontId="15" fillId="4" borderId="30" xfId="0" applyNumberFormat="1" applyFont="1" applyFill="1" applyBorder="1" applyAlignment="1">
      <alignment horizontal="center" vertical="top"/>
    </xf>
    <xf numFmtId="9" fontId="15" fillId="4" borderId="24" xfId="0" applyNumberFormat="1" applyFont="1" applyFill="1" applyBorder="1" applyAlignment="1">
      <alignment horizontal="center" vertical="top"/>
    </xf>
    <xf numFmtId="9" fontId="2" fillId="4" borderId="5" xfId="0" applyNumberFormat="1" applyFont="1" applyFill="1" applyBorder="1" applyAlignment="1">
      <alignment horizontal="center" vertical="top"/>
    </xf>
    <xf numFmtId="9" fontId="2" fillId="4" borderId="19" xfId="0" applyNumberFormat="1" applyFont="1" applyFill="1" applyBorder="1" applyAlignment="1">
      <alignment horizontal="center" vertical="top"/>
    </xf>
    <xf numFmtId="0" fontId="4" fillId="10" borderId="11" xfId="0" applyFont="1" applyFill="1" applyBorder="1" applyAlignment="1">
      <alignment horizontal="left" vertical="top" wrapText="1"/>
    </xf>
    <xf numFmtId="0" fontId="4" fillId="10" borderId="0" xfId="0" applyFont="1" applyFill="1" applyBorder="1" applyAlignment="1">
      <alignment horizontal="left" vertical="top" wrapText="1"/>
    </xf>
    <xf numFmtId="0" fontId="10" fillId="10" borderId="11" xfId="0" applyFont="1" applyFill="1" applyBorder="1" applyAlignment="1">
      <alignment horizontal="left" vertical="top" wrapText="1"/>
    </xf>
    <xf numFmtId="0" fontId="10" fillId="10" borderId="0" xfId="0" applyFont="1" applyFill="1" applyBorder="1" applyAlignment="1">
      <alignment horizontal="left" vertical="top" wrapText="1"/>
    </xf>
    <xf numFmtId="0" fontId="27" fillId="14" borderId="25" xfId="0" applyFont="1" applyFill="1" applyBorder="1" applyAlignment="1">
      <alignment horizontal="center" wrapText="1"/>
    </xf>
    <xf numFmtId="0" fontId="27" fillId="14" borderId="5" xfId="0" applyFont="1" applyFill="1" applyBorder="1" applyAlignment="1">
      <alignment horizontal="center" wrapText="1"/>
    </xf>
    <xf numFmtId="0" fontId="27" fillId="14" borderId="19" xfId="0" applyFont="1" applyFill="1" applyBorder="1" applyAlignment="1">
      <alignment horizontal="center" wrapText="1"/>
    </xf>
    <xf numFmtId="0" fontId="27" fillId="14" borderId="26" xfId="0" applyFont="1" applyFill="1" applyBorder="1" applyAlignment="1">
      <alignment horizontal="center" wrapText="1"/>
    </xf>
    <xf numFmtId="0" fontId="27" fillId="14" borderId="27" xfId="0" applyFont="1" applyFill="1" applyBorder="1" applyAlignment="1">
      <alignment horizontal="center" wrapText="1"/>
    </xf>
    <xf numFmtId="0" fontId="27" fillId="14" borderId="20" xfId="0" applyFont="1" applyFill="1" applyBorder="1" applyAlignment="1">
      <alignment horizontal="center" wrapText="1"/>
    </xf>
    <xf numFmtId="0" fontId="27" fillId="14" borderId="1" xfId="0" applyFont="1" applyFill="1" applyBorder="1" applyAlignment="1">
      <alignment horizontal="center" wrapText="1"/>
    </xf>
    <xf numFmtId="0" fontId="27" fillId="14" borderId="28" xfId="0" applyFont="1" applyFill="1" applyBorder="1" applyAlignment="1">
      <alignment horizontal="center" wrapText="1"/>
    </xf>
    <xf numFmtId="0" fontId="0" fillId="15" borderId="20" xfId="0" applyFont="1" applyFill="1" applyBorder="1" applyAlignment="1">
      <alignment horizontal="center" vertical="top"/>
    </xf>
    <xf numFmtId="0" fontId="0" fillId="15" borderId="1" xfId="0" applyFont="1" applyFill="1" applyBorder="1" applyAlignment="1">
      <alignment horizontal="center" vertical="top"/>
    </xf>
    <xf numFmtId="0" fontId="0" fillId="15" borderId="28" xfId="0" applyFont="1" applyFill="1" applyBorder="1" applyAlignment="1">
      <alignment horizontal="center" vertical="top"/>
    </xf>
    <xf numFmtId="0" fontId="16" fillId="16" borderId="25" xfId="0" applyFont="1" applyFill="1" applyBorder="1" applyAlignment="1">
      <alignment horizontal="center" vertical="top" wrapText="1"/>
    </xf>
    <xf numFmtId="0" fontId="16" fillId="16" borderId="19" xfId="0" applyFont="1" applyFill="1" applyBorder="1" applyAlignment="1">
      <alignment horizontal="center" vertical="top" wrapText="1"/>
    </xf>
    <xf numFmtId="0" fontId="22" fillId="8" borderId="4" xfId="0" applyFont="1" applyFill="1" applyBorder="1" applyAlignment="1">
      <alignment horizontal="left" vertical="top" wrapText="1"/>
    </xf>
    <xf numFmtId="0" fontId="22" fillId="8" borderId="10" xfId="0" applyFont="1" applyFill="1" applyBorder="1" applyAlignment="1">
      <alignment horizontal="left" vertical="top" wrapText="1"/>
    </xf>
    <xf numFmtId="0" fontId="22" fillId="8" borderId="10" xfId="0" applyFont="1" applyFill="1" applyBorder="1" applyAlignment="1">
      <alignment horizontal="left" vertical="top"/>
    </xf>
    <xf numFmtId="0" fontId="10" fillId="10" borderId="2" xfId="0" applyFont="1" applyFill="1" applyBorder="1" applyAlignment="1">
      <alignment horizontal="left" vertical="top" wrapText="1"/>
    </xf>
    <xf numFmtId="0" fontId="10" fillId="10" borderId="5" xfId="0" applyFont="1" applyFill="1" applyBorder="1" applyAlignment="1">
      <alignment horizontal="left" vertical="top" wrapText="1"/>
    </xf>
    <xf numFmtId="0" fontId="10" fillId="10" borderId="3" xfId="0" applyFont="1" applyFill="1" applyBorder="1" applyAlignment="1">
      <alignment horizontal="left" vertical="top" wrapText="1"/>
    </xf>
    <xf numFmtId="0" fontId="16" fillId="9" borderId="0" xfId="0" applyFont="1" applyFill="1" applyBorder="1" applyAlignment="1">
      <alignment horizontal="right" vertical="top" wrapText="1"/>
    </xf>
    <xf numFmtId="9" fontId="5" fillId="4" borderId="23" xfId="0" applyNumberFormat="1" applyFont="1" applyFill="1" applyBorder="1" applyAlignment="1">
      <alignment horizontal="center" vertical="top"/>
    </xf>
    <xf numFmtId="9" fontId="5" fillId="4" borderId="31" xfId="0" applyNumberFormat="1" applyFont="1" applyFill="1" applyBorder="1" applyAlignment="1">
      <alignment horizontal="center" vertical="top"/>
    </xf>
    <xf numFmtId="9" fontId="2" fillId="4" borderId="20" xfId="0" applyNumberFormat="1" applyFont="1" applyFill="1" applyBorder="1" applyAlignment="1">
      <alignment horizontal="center" vertical="top"/>
    </xf>
    <xf numFmtId="9" fontId="2" fillId="4" borderId="28" xfId="0" applyNumberFormat="1" applyFont="1" applyFill="1" applyBorder="1" applyAlignment="1">
      <alignment horizontal="center" vertical="top"/>
    </xf>
    <xf numFmtId="0" fontId="0" fillId="9" borderId="1" xfId="0" applyFont="1" applyFill="1" applyBorder="1" applyAlignment="1">
      <alignment horizontal="right" vertical="top" wrapText="1"/>
    </xf>
    <xf numFmtId="0" fontId="2" fillId="9" borderId="2" xfId="0" applyFont="1" applyFill="1" applyBorder="1" applyAlignment="1">
      <alignment horizontal="center" vertical="top"/>
    </xf>
    <xf numFmtId="0" fontId="2" fillId="9" borderId="5" xfId="0" applyFont="1" applyFill="1" applyBorder="1" applyAlignment="1">
      <alignment horizontal="center" vertical="top"/>
    </xf>
    <xf numFmtId="0" fontId="2" fillId="9" borderId="3" xfId="0" applyFont="1" applyFill="1" applyBorder="1" applyAlignment="1">
      <alignment horizontal="center" vertical="top"/>
    </xf>
    <xf numFmtId="0" fontId="3" fillId="11" borderId="6" xfId="0" applyFont="1" applyFill="1" applyBorder="1" applyAlignment="1">
      <alignment horizontal="left" vertical="top" textRotation="180"/>
    </xf>
    <xf numFmtId="0" fontId="3" fillId="11" borderId="7" xfId="0" applyFont="1" applyFill="1" applyBorder="1" applyAlignment="1">
      <alignment horizontal="left" vertical="top" textRotation="180"/>
    </xf>
    <xf numFmtId="0" fontId="3" fillId="11" borderId="16" xfId="0" applyFont="1" applyFill="1" applyBorder="1" applyAlignment="1">
      <alignment horizontal="left" vertical="top" textRotation="180"/>
    </xf>
    <xf numFmtId="0" fontId="0" fillId="9" borderId="2" xfId="0" applyFont="1" applyFill="1" applyBorder="1" applyAlignment="1">
      <alignment horizontal="center" vertical="top" wrapText="1"/>
    </xf>
    <xf numFmtId="0" fontId="0" fillId="9" borderId="5" xfId="0" applyFont="1" applyFill="1" applyBorder="1" applyAlignment="1">
      <alignment horizontal="center" vertical="top" wrapText="1"/>
    </xf>
    <xf numFmtId="0" fontId="8" fillId="12" borderId="32" xfId="0" applyFont="1" applyFill="1" applyBorder="1" applyAlignment="1">
      <alignment horizontal="center" textRotation="90"/>
    </xf>
    <xf numFmtId="0" fontId="8" fillId="12" borderId="9" xfId="0" applyFont="1" applyFill="1" applyBorder="1" applyAlignment="1">
      <alignment horizontal="center" textRotation="90"/>
    </xf>
    <xf numFmtId="0" fontId="8" fillId="12" borderId="33" xfId="0" applyFont="1" applyFill="1" applyBorder="1" applyAlignment="1">
      <alignment horizontal="center" textRotation="90"/>
    </xf>
    <xf numFmtId="0" fontId="8" fillId="12" borderId="34" xfId="0" applyFont="1" applyFill="1" applyBorder="1" applyAlignment="1">
      <alignment horizontal="center" textRotation="90"/>
    </xf>
    <xf numFmtId="0" fontId="8" fillId="12" borderId="0" xfId="0" applyFont="1" applyFill="1" applyBorder="1" applyAlignment="1">
      <alignment horizontal="center" textRotation="90"/>
    </xf>
    <xf numFmtId="0" fontId="8" fillId="12" borderId="35" xfId="0" applyFont="1" applyFill="1" applyBorder="1" applyAlignment="1">
      <alignment horizontal="center" textRotation="90"/>
    </xf>
    <xf numFmtId="0" fontId="8" fillId="13" borderId="32" xfId="0" applyFont="1" applyFill="1" applyBorder="1" applyAlignment="1">
      <alignment horizontal="center" textRotation="90"/>
    </xf>
    <xf numFmtId="0" fontId="8" fillId="13" borderId="33" xfId="0" applyFont="1" applyFill="1" applyBorder="1" applyAlignment="1">
      <alignment horizontal="center" textRotation="90"/>
    </xf>
    <xf numFmtId="0" fontId="8" fillId="13" borderId="34" xfId="0" applyFont="1" applyFill="1" applyBorder="1" applyAlignment="1">
      <alignment horizontal="center" textRotation="90"/>
    </xf>
    <xf numFmtId="0" fontId="8" fillId="13" borderId="35" xfId="0" applyFont="1" applyFill="1" applyBorder="1" applyAlignment="1">
      <alignment horizontal="center" textRotation="90"/>
    </xf>
    <xf numFmtId="0" fontId="8" fillId="13" borderId="32" xfId="0" applyFont="1" applyFill="1" applyBorder="1" applyAlignment="1">
      <alignment horizontal="center" textRotation="90" wrapText="1"/>
    </xf>
    <xf numFmtId="0" fontId="8" fillId="13" borderId="33" xfId="0" applyFont="1" applyFill="1" applyBorder="1" applyAlignment="1">
      <alignment horizontal="center" textRotation="90" wrapText="1"/>
    </xf>
    <xf numFmtId="0" fontId="8" fillId="13" borderId="34" xfId="0" applyFont="1" applyFill="1" applyBorder="1" applyAlignment="1">
      <alignment horizontal="center" textRotation="90" wrapText="1"/>
    </xf>
    <xf numFmtId="0" fontId="8" fillId="13" borderId="35" xfId="0" applyFont="1" applyFill="1" applyBorder="1" applyAlignment="1">
      <alignment horizontal="center" textRotation="90" wrapText="1"/>
    </xf>
    <xf numFmtId="0" fontId="8" fillId="12" borderId="32" xfId="0" applyFont="1" applyFill="1" applyBorder="1" applyAlignment="1">
      <alignment horizontal="center" textRotation="90" wrapText="1"/>
    </xf>
    <xf numFmtId="0" fontId="8" fillId="12" borderId="33" xfId="0" applyFont="1" applyFill="1" applyBorder="1" applyAlignment="1">
      <alignment horizontal="center" textRotation="90" wrapText="1"/>
    </xf>
    <xf numFmtId="0" fontId="8" fillId="12" borderId="34" xfId="0" applyFont="1" applyFill="1" applyBorder="1" applyAlignment="1">
      <alignment horizontal="center" textRotation="90" wrapText="1"/>
    </xf>
    <xf numFmtId="0" fontId="8" fillId="12" borderId="35" xfId="0" applyFont="1" applyFill="1" applyBorder="1" applyAlignment="1">
      <alignment horizontal="center" textRotation="90" wrapText="1"/>
    </xf>
    <xf numFmtId="0" fontId="9" fillId="10" borderId="1" xfId="1" applyFill="1" applyBorder="1" applyAlignment="1">
      <alignment horizontal="left" vertical="top" wrapText="1"/>
    </xf>
    <xf numFmtId="0" fontId="10" fillId="10" borderId="1" xfId="0" applyFont="1" applyFill="1" applyBorder="1" applyAlignment="1">
      <alignment horizontal="left" vertical="top" wrapText="1"/>
    </xf>
    <xf numFmtId="0" fontId="6" fillId="14" borderId="13" xfId="0" applyFont="1" applyFill="1" applyBorder="1" applyAlignment="1">
      <alignment horizontal="center" vertical="center" wrapText="1"/>
    </xf>
    <xf numFmtId="0" fontId="6" fillId="14" borderId="14" xfId="0" applyFont="1" applyFill="1" applyBorder="1" applyAlignment="1">
      <alignment horizontal="center" vertical="center" wrapText="1"/>
    </xf>
    <xf numFmtId="0" fontId="6" fillId="14" borderId="12" xfId="0" applyFont="1" applyFill="1" applyBorder="1" applyAlignment="1">
      <alignment horizontal="center" vertical="center" wrapText="1"/>
    </xf>
    <xf numFmtId="0" fontId="6" fillId="14" borderId="15" xfId="0" applyFont="1" applyFill="1" applyBorder="1" applyAlignment="1">
      <alignment horizontal="center" vertical="center" wrapText="1"/>
    </xf>
  </cellXfs>
  <cellStyles count="2">
    <cellStyle name="Hyperlink" xfId="1" builtinId="8"/>
    <cellStyle name="Normal" xfId="0" builtinId="0"/>
  </cellStyles>
  <dxfs count="4216">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drian.Cardalda-Garcia@rohde-schwarz.com" TargetMode="External"/><Relationship Id="rId1" Type="http://schemas.openxmlformats.org/officeDocument/2006/relationships/hyperlink" Target="mailto:Adrian.Cardalda-Garcia@rohde-schwarz.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M33"/>
  <sheetViews>
    <sheetView tabSelected="1" zoomScaleNormal="100" workbookViewId="0">
      <selection activeCell="A2" sqref="A2:L2"/>
    </sheetView>
  </sheetViews>
  <sheetFormatPr defaultRowHeight="15" x14ac:dyDescent="0.25"/>
  <cols>
    <col min="1" max="1" width="4.28515625" style="2" customWidth="1"/>
    <col min="2" max="2" width="16.28515625" style="2" customWidth="1"/>
    <col min="3" max="3" width="24.28515625" style="11" customWidth="1"/>
    <col min="4" max="4" width="10.85546875" style="11" customWidth="1"/>
    <col min="5" max="5" width="12.140625" style="11" customWidth="1"/>
    <col min="6" max="6" width="11" style="11" customWidth="1"/>
    <col min="7" max="7" width="12.140625" style="11" customWidth="1"/>
    <col min="8" max="8" width="9.5703125" style="11" customWidth="1"/>
    <col min="9" max="9" width="11" style="11" customWidth="1"/>
    <col min="10" max="10" width="9.5703125" style="11" customWidth="1"/>
    <col min="11" max="11" width="12" style="11" customWidth="1"/>
    <col min="12" max="21" width="9.28515625" style="1" customWidth="1"/>
    <col min="22" max="22" width="5.7109375" style="2" customWidth="1"/>
    <col min="23" max="26" width="6.42578125" style="2" customWidth="1"/>
    <col min="27" max="29" width="6.5703125" customWidth="1"/>
    <col min="30" max="35" width="5.7109375" customWidth="1"/>
    <col min="36" max="37" width="5.28515625" customWidth="1"/>
    <col min="38" max="38" width="5.7109375" customWidth="1"/>
    <col min="39" max="39" width="5.28515625" customWidth="1"/>
    <col min="266" max="266" width="26.7109375" customWidth="1"/>
    <col min="267" max="267" width="11.28515625" customWidth="1"/>
    <col min="268" max="281" width="8.42578125" customWidth="1"/>
    <col min="282" max="282" width="5.7109375" customWidth="1"/>
    <col min="283" max="284" width="6.42578125" customWidth="1"/>
    <col min="285" max="287" width="6.5703125" customWidth="1"/>
    <col min="288" max="291" width="5.7109375" customWidth="1"/>
    <col min="292" max="293" width="5.28515625" customWidth="1"/>
    <col min="294" max="294" width="5.7109375" customWidth="1"/>
    <col min="295" max="295" width="5.28515625" customWidth="1"/>
    <col min="522" max="522" width="26.7109375" customWidth="1"/>
    <col min="523" max="523" width="11.28515625" customWidth="1"/>
    <col min="524" max="537" width="8.42578125" customWidth="1"/>
    <col min="538" max="538" width="5.7109375" customWidth="1"/>
    <col min="539" max="540" width="6.42578125" customWidth="1"/>
    <col min="541" max="543" width="6.5703125" customWidth="1"/>
    <col min="544" max="547" width="5.7109375" customWidth="1"/>
    <col min="548" max="549" width="5.28515625" customWidth="1"/>
    <col min="550" max="550" width="5.7109375" customWidth="1"/>
    <col min="551" max="551" width="5.28515625" customWidth="1"/>
    <col min="778" max="778" width="26.7109375" customWidth="1"/>
    <col min="779" max="779" width="11.28515625" customWidth="1"/>
    <col min="780" max="793" width="8.42578125" customWidth="1"/>
    <col min="794" max="794" width="5.7109375" customWidth="1"/>
    <col min="795" max="796" width="6.42578125" customWidth="1"/>
    <col min="797" max="799" width="6.5703125" customWidth="1"/>
    <col min="800" max="803" width="5.7109375" customWidth="1"/>
    <col min="804" max="805" width="5.28515625" customWidth="1"/>
    <col min="806" max="806" width="5.7109375" customWidth="1"/>
    <col min="807" max="807" width="5.28515625" customWidth="1"/>
    <col min="1034" max="1034" width="26.7109375" customWidth="1"/>
    <col min="1035" max="1035" width="11.28515625" customWidth="1"/>
    <col min="1036" max="1049" width="8.42578125" customWidth="1"/>
    <col min="1050" max="1050" width="5.7109375" customWidth="1"/>
    <col min="1051" max="1052" width="6.42578125" customWidth="1"/>
    <col min="1053" max="1055" width="6.5703125" customWidth="1"/>
    <col min="1056" max="1059" width="5.7109375" customWidth="1"/>
    <col min="1060" max="1061" width="5.28515625" customWidth="1"/>
    <col min="1062" max="1062" width="5.7109375" customWidth="1"/>
    <col min="1063" max="1063" width="5.28515625" customWidth="1"/>
    <col min="1290" max="1290" width="26.7109375" customWidth="1"/>
    <col min="1291" max="1291" width="11.28515625" customWidth="1"/>
    <col min="1292" max="1305" width="8.42578125" customWidth="1"/>
    <col min="1306" max="1306" width="5.7109375" customWidth="1"/>
    <col min="1307" max="1308" width="6.42578125" customWidth="1"/>
    <col min="1309" max="1311" width="6.5703125" customWidth="1"/>
    <col min="1312" max="1315" width="5.7109375" customWidth="1"/>
    <col min="1316" max="1317" width="5.28515625" customWidth="1"/>
    <col min="1318" max="1318" width="5.7109375" customWidth="1"/>
    <col min="1319" max="1319" width="5.28515625" customWidth="1"/>
    <col min="1546" max="1546" width="26.7109375" customWidth="1"/>
    <col min="1547" max="1547" width="11.28515625" customWidth="1"/>
    <col min="1548" max="1561" width="8.42578125" customWidth="1"/>
    <col min="1562" max="1562" width="5.7109375" customWidth="1"/>
    <col min="1563" max="1564" width="6.42578125" customWidth="1"/>
    <col min="1565" max="1567" width="6.5703125" customWidth="1"/>
    <col min="1568" max="1571" width="5.7109375" customWidth="1"/>
    <col min="1572" max="1573" width="5.28515625" customWidth="1"/>
    <col min="1574" max="1574" width="5.7109375" customWidth="1"/>
    <col min="1575" max="1575" width="5.28515625" customWidth="1"/>
    <col min="1802" max="1802" width="26.7109375" customWidth="1"/>
    <col min="1803" max="1803" width="11.28515625" customWidth="1"/>
    <col min="1804" max="1817" width="8.42578125" customWidth="1"/>
    <col min="1818" max="1818" width="5.7109375" customWidth="1"/>
    <col min="1819" max="1820" width="6.42578125" customWidth="1"/>
    <col min="1821" max="1823" width="6.5703125" customWidth="1"/>
    <col min="1824" max="1827" width="5.7109375" customWidth="1"/>
    <col min="1828" max="1829" width="5.28515625" customWidth="1"/>
    <col min="1830" max="1830" width="5.7109375" customWidth="1"/>
    <col min="1831" max="1831" width="5.28515625" customWidth="1"/>
    <col min="2058" max="2058" width="26.7109375" customWidth="1"/>
    <col min="2059" max="2059" width="11.28515625" customWidth="1"/>
    <col min="2060" max="2073" width="8.42578125" customWidth="1"/>
    <col min="2074" max="2074" width="5.7109375" customWidth="1"/>
    <col min="2075" max="2076" width="6.42578125" customWidth="1"/>
    <col min="2077" max="2079" width="6.5703125" customWidth="1"/>
    <col min="2080" max="2083" width="5.7109375" customWidth="1"/>
    <col min="2084" max="2085" width="5.28515625" customWidth="1"/>
    <col min="2086" max="2086" width="5.7109375" customWidth="1"/>
    <col min="2087" max="2087" width="5.28515625" customWidth="1"/>
    <col min="2314" max="2314" width="26.7109375" customWidth="1"/>
    <col min="2315" max="2315" width="11.28515625" customWidth="1"/>
    <col min="2316" max="2329" width="8.42578125" customWidth="1"/>
    <col min="2330" max="2330" width="5.7109375" customWidth="1"/>
    <col min="2331" max="2332" width="6.42578125" customWidth="1"/>
    <col min="2333" max="2335" width="6.5703125" customWidth="1"/>
    <col min="2336" max="2339" width="5.7109375" customWidth="1"/>
    <col min="2340" max="2341" width="5.28515625" customWidth="1"/>
    <col min="2342" max="2342" width="5.7109375" customWidth="1"/>
    <col min="2343" max="2343" width="5.28515625" customWidth="1"/>
    <col min="2570" max="2570" width="26.7109375" customWidth="1"/>
    <col min="2571" max="2571" width="11.28515625" customWidth="1"/>
    <col min="2572" max="2585" width="8.42578125" customWidth="1"/>
    <col min="2586" max="2586" width="5.7109375" customWidth="1"/>
    <col min="2587" max="2588" width="6.42578125" customWidth="1"/>
    <col min="2589" max="2591" width="6.5703125" customWidth="1"/>
    <col min="2592" max="2595" width="5.7109375" customWidth="1"/>
    <col min="2596" max="2597" width="5.28515625" customWidth="1"/>
    <col min="2598" max="2598" width="5.7109375" customWidth="1"/>
    <col min="2599" max="2599" width="5.28515625" customWidth="1"/>
    <col min="2826" max="2826" width="26.7109375" customWidth="1"/>
    <col min="2827" max="2827" width="11.28515625" customWidth="1"/>
    <col min="2828" max="2841" width="8.42578125" customWidth="1"/>
    <col min="2842" max="2842" width="5.7109375" customWidth="1"/>
    <col min="2843" max="2844" width="6.42578125" customWidth="1"/>
    <col min="2845" max="2847" width="6.5703125" customWidth="1"/>
    <col min="2848" max="2851" width="5.7109375" customWidth="1"/>
    <col min="2852" max="2853" width="5.28515625" customWidth="1"/>
    <col min="2854" max="2854" width="5.7109375" customWidth="1"/>
    <col min="2855" max="2855" width="5.28515625" customWidth="1"/>
    <col min="3082" max="3082" width="26.7109375" customWidth="1"/>
    <col min="3083" max="3083" width="11.28515625" customWidth="1"/>
    <col min="3084" max="3097" width="8.42578125" customWidth="1"/>
    <col min="3098" max="3098" width="5.7109375" customWidth="1"/>
    <col min="3099" max="3100" width="6.42578125" customWidth="1"/>
    <col min="3101" max="3103" width="6.5703125" customWidth="1"/>
    <col min="3104" max="3107" width="5.7109375" customWidth="1"/>
    <col min="3108" max="3109" width="5.28515625" customWidth="1"/>
    <col min="3110" max="3110" width="5.7109375" customWidth="1"/>
    <col min="3111" max="3111" width="5.28515625" customWidth="1"/>
    <col min="3338" max="3338" width="26.7109375" customWidth="1"/>
    <col min="3339" max="3339" width="11.28515625" customWidth="1"/>
    <col min="3340" max="3353" width="8.42578125" customWidth="1"/>
    <col min="3354" max="3354" width="5.7109375" customWidth="1"/>
    <col min="3355" max="3356" width="6.42578125" customWidth="1"/>
    <col min="3357" max="3359" width="6.5703125" customWidth="1"/>
    <col min="3360" max="3363" width="5.7109375" customWidth="1"/>
    <col min="3364" max="3365" width="5.28515625" customWidth="1"/>
    <col min="3366" max="3366" width="5.7109375" customWidth="1"/>
    <col min="3367" max="3367" width="5.28515625" customWidth="1"/>
    <col min="3594" max="3594" width="26.7109375" customWidth="1"/>
    <col min="3595" max="3595" width="11.28515625" customWidth="1"/>
    <col min="3596" max="3609" width="8.42578125" customWidth="1"/>
    <col min="3610" max="3610" width="5.7109375" customWidth="1"/>
    <col min="3611" max="3612" width="6.42578125" customWidth="1"/>
    <col min="3613" max="3615" width="6.5703125" customWidth="1"/>
    <col min="3616" max="3619" width="5.7109375" customWidth="1"/>
    <col min="3620" max="3621" width="5.28515625" customWidth="1"/>
    <col min="3622" max="3622" width="5.7109375" customWidth="1"/>
    <col min="3623" max="3623" width="5.28515625" customWidth="1"/>
    <col min="3850" max="3850" width="26.7109375" customWidth="1"/>
    <col min="3851" max="3851" width="11.28515625" customWidth="1"/>
    <col min="3852" max="3865" width="8.42578125" customWidth="1"/>
    <col min="3866" max="3866" width="5.7109375" customWidth="1"/>
    <col min="3867" max="3868" width="6.42578125" customWidth="1"/>
    <col min="3869" max="3871" width="6.5703125" customWidth="1"/>
    <col min="3872" max="3875" width="5.7109375" customWidth="1"/>
    <col min="3876" max="3877" width="5.28515625" customWidth="1"/>
    <col min="3878" max="3878" width="5.7109375" customWidth="1"/>
    <col min="3879" max="3879" width="5.28515625" customWidth="1"/>
    <col min="4106" max="4106" width="26.7109375" customWidth="1"/>
    <col min="4107" max="4107" width="11.28515625" customWidth="1"/>
    <col min="4108" max="4121" width="8.42578125" customWidth="1"/>
    <col min="4122" max="4122" width="5.7109375" customWidth="1"/>
    <col min="4123" max="4124" width="6.42578125" customWidth="1"/>
    <col min="4125" max="4127" width="6.5703125" customWidth="1"/>
    <col min="4128" max="4131" width="5.7109375" customWidth="1"/>
    <col min="4132" max="4133" width="5.28515625" customWidth="1"/>
    <col min="4134" max="4134" width="5.7109375" customWidth="1"/>
    <col min="4135" max="4135" width="5.28515625" customWidth="1"/>
    <col min="4362" max="4362" width="26.7109375" customWidth="1"/>
    <col min="4363" max="4363" width="11.28515625" customWidth="1"/>
    <col min="4364" max="4377" width="8.42578125" customWidth="1"/>
    <col min="4378" max="4378" width="5.7109375" customWidth="1"/>
    <col min="4379" max="4380" width="6.42578125" customWidth="1"/>
    <col min="4381" max="4383" width="6.5703125" customWidth="1"/>
    <col min="4384" max="4387" width="5.7109375" customWidth="1"/>
    <col min="4388" max="4389" width="5.28515625" customWidth="1"/>
    <col min="4390" max="4390" width="5.7109375" customWidth="1"/>
    <col min="4391" max="4391" width="5.28515625" customWidth="1"/>
    <col min="4618" max="4618" width="26.7109375" customWidth="1"/>
    <col min="4619" max="4619" width="11.28515625" customWidth="1"/>
    <col min="4620" max="4633" width="8.42578125" customWidth="1"/>
    <col min="4634" max="4634" width="5.7109375" customWidth="1"/>
    <col min="4635" max="4636" width="6.42578125" customWidth="1"/>
    <col min="4637" max="4639" width="6.5703125" customWidth="1"/>
    <col min="4640" max="4643" width="5.7109375" customWidth="1"/>
    <col min="4644" max="4645" width="5.28515625" customWidth="1"/>
    <col min="4646" max="4646" width="5.7109375" customWidth="1"/>
    <col min="4647" max="4647" width="5.28515625" customWidth="1"/>
    <col min="4874" max="4874" width="26.7109375" customWidth="1"/>
    <col min="4875" max="4875" width="11.28515625" customWidth="1"/>
    <col min="4876" max="4889" width="8.42578125" customWidth="1"/>
    <col min="4890" max="4890" width="5.7109375" customWidth="1"/>
    <col min="4891" max="4892" width="6.42578125" customWidth="1"/>
    <col min="4893" max="4895" width="6.5703125" customWidth="1"/>
    <col min="4896" max="4899" width="5.7109375" customWidth="1"/>
    <col min="4900" max="4901" width="5.28515625" customWidth="1"/>
    <col min="4902" max="4902" width="5.7109375" customWidth="1"/>
    <col min="4903" max="4903" width="5.28515625" customWidth="1"/>
    <col min="5130" max="5130" width="26.7109375" customWidth="1"/>
    <col min="5131" max="5131" width="11.28515625" customWidth="1"/>
    <col min="5132" max="5145" width="8.42578125" customWidth="1"/>
    <col min="5146" max="5146" width="5.7109375" customWidth="1"/>
    <col min="5147" max="5148" width="6.42578125" customWidth="1"/>
    <col min="5149" max="5151" width="6.5703125" customWidth="1"/>
    <col min="5152" max="5155" width="5.7109375" customWidth="1"/>
    <col min="5156" max="5157" width="5.28515625" customWidth="1"/>
    <col min="5158" max="5158" width="5.7109375" customWidth="1"/>
    <col min="5159" max="5159" width="5.28515625" customWidth="1"/>
    <col min="5386" max="5386" width="26.7109375" customWidth="1"/>
    <col min="5387" max="5387" width="11.28515625" customWidth="1"/>
    <col min="5388" max="5401" width="8.42578125" customWidth="1"/>
    <col min="5402" max="5402" width="5.7109375" customWidth="1"/>
    <col min="5403" max="5404" width="6.42578125" customWidth="1"/>
    <col min="5405" max="5407" width="6.5703125" customWidth="1"/>
    <col min="5408" max="5411" width="5.7109375" customWidth="1"/>
    <col min="5412" max="5413" width="5.28515625" customWidth="1"/>
    <col min="5414" max="5414" width="5.7109375" customWidth="1"/>
    <col min="5415" max="5415" width="5.28515625" customWidth="1"/>
    <col min="5642" max="5642" width="26.7109375" customWidth="1"/>
    <col min="5643" max="5643" width="11.28515625" customWidth="1"/>
    <col min="5644" max="5657" width="8.42578125" customWidth="1"/>
    <col min="5658" max="5658" width="5.7109375" customWidth="1"/>
    <col min="5659" max="5660" width="6.42578125" customWidth="1"/>
    <col min="5661" max="5663" width="6.5703125" customWidth="1"/>
    <col min="5664" max="5667" width="5.7109375" customWidth="1"/>
    <col min="5668" max="5669" width="5.28515625" customWidth="1"/>
    <col min="5670" max="5670" width="5.7109375" customWidth="1"/>
    <col min="5671" max="5671" width="5.28515625" customWidth="1"/>
    <col min="5898" max="5898" width="26.7109375" customWidth="1"/>
    <col min="5899" max="5899" width="11.28515625" customWidth="1"/>
    <col min="5900" max="5913" width="8.42578125" customWidth="1"/>
    <col min="5914" max="5914" width="5.7109375" customWidth="1"/>
    <col min="5915" max="5916" width="6.42578125" customWidth="1"/>
    <col min="5917" max="5919" width="6.5703125" customWidth="1"/>
    <col min="5920" max="5923" width="5.7109375" customWidth="1"/>
    <col min="5924" max="5925" width="5.28515625" customWidth="1"/>
    <col min="5926" max="5926" width="5.7109375" customWidth="1"/>
    <col min="5927" max="5927" width="5.28515625" customWidth="1"/>
    <col min="6154" max="6154" width="26.7109375" customWidth="1"/>
    <col min="6155" max="6155" width="11.28515625" customWidth="1"/>
    <col min="6156" max="6169" width="8.42578125" customWidth="1"/>
    <col min="6170" max="6170" width="5.7109375" customWidth="1"/>
    <col min="6171" max="6172" width="6.42578125" customWidth="1"/>
    <col min="6173" max="6175" width="6.5703125" customWidth="1"/>
    <col min="6176" max="6179" width="5.7109375" customWidth="1"/>
    <col min="6180" max="6181" width="5.28515625" customWidth="1"/>
    <col min="6182" max="6182" width="5.7109375" customWidth="1"/>
    <col min="6183" max="6183" width="5.28515625" customWidth="1"/>
    <col min="6410" max="6410" width="26.7109375" customWidth="1"/>
    <col min="6411" max="6411" width="11.28515625" customWidth="1"/>
    <col min="6412" max="6425" width="8.42578125" customWidth="1"/>
    <col min="6426" max="6426" width="5.7109375" customWidth="1"/>
    <col min="6427" max="6428" width="6.42578125" customWidth="1"/>
    <col min="6429" max="6431" width="6.5703125" customWidth="1"/>
    <col min="6432" max="6435" width="5.7109375" customWidth="1"/>
    <col min="6436" max="6437" width="5.28515625" customWidth="1"/>
    <col min="6438" max="6438" width="5.7109375" customWidth="1"/>
    <col min="6439" max="6439" width="5.28515625" customWidth="1"/>
    <col min="6666" max="6666" width="26.7109375" customWidth="1"/>
    <col min="6667" max="6667" width="11.28515625" customWidth="1"/>
    <col min="6668" max="6681" width="8.42578125" customWidth="1"/>
    <col min="6682" max="6682" width="5.7109375" customWidth="1"/>
    <col min="6683" max="6684" width="6.42578125" customWidth="1"/>
    <col min="6685" max="6687" width="6.5703125" customWidth="1"/>
    <col min="6688" max="6691" width="5.7109375" customWidth="1"/>
    <col min="6692" max="6693" width="5.28515625" customWidth="1"/>
    <col min="6694" max="6694" width="5.7109375" customWidth="1"/>
    <col min="6695" max="6695" width="5.28515625" customWidth="1"/>
    <col min="6922" max="6922" width="26.7109375" customWidth="1"/>
    <col min="6923" max="6923" width="11.28515625" customWidth="1"/>
    <col min="6924" max="6937" width="8.42578125" customWidth="1"/>
    <col min="6938" max="6938" width="5.7109375" customWidth="1"/>
    <col min="6939" max="6940" width="6.42578125" customWidth="1"/>
    <col min="6941" max="6943" width="6.5703125" customWidth="1"/>
    <col min="6944" max="6947" width="5.7109375" customWidth="1"/>
    <col min="6948" max="6949" width="5.28515625" customWidth="1"/>
    <col min="6950" max="6950" width="5.7109375" customWidth="1"/>
    <col min="6951" max="6951" width="5.28515625" customWidth="1"/>
    <col min="7178" max="7178" width="26.7109375" customWidth="1"/>
    <col min="7179" max="7179" width="11.28515625" customWidth="1"/>
    <col min="7180" max="7193" width="8.42578125" customWidth="1"/>
    <col min="7194" max="7194" width="5.7109375" customWidth="1"/>
    <col min="7195" max="7196" width="6.42578125" customWidth="1"/>
    <col min="7197" max="7199" width="6.5703125" customWidth="1"/>
    <col min="7200" max="7203" width="5.7109375" customWidth="1"/>
    <col min="7204" max="7205" width="5.28515625" customWidth="1"/>
    <col min="7206" max="7206" width="5.7109375" customWidth="1"/>
    <col min="7207" max="7207" width="5.28515625" customWidth="1"/>
    <col min="7434" max="7434" width="26.7109375" customWidth="1"/>
    <col min="7435" max="7435" width="11.28515625" customWidth="1"/>
    <col min="7436" max="7449" width="8.42578125" customWidth="1"/>
    <col min="7450" max="7450" width="5.7109375" customWidth="1"/>
    <col min="7451" max="7452" width="6.42578125" customWidth="1"/>
    <col min="7453" max="7455" width="6.5703125" customWidth="1"/>
    <col min="7456" max="7459" width="5.7109375" customWidth="1"/>
    <col min="7460" max="7461" width="5.28515625" customWidth="1"/>
    <col min="7462" max="7462" width="5.7109375" customWidth="1"/>
    <col min="7463" max="7463" width="5.28515625" customWidth="1"/>
    <col min="7690" max="7690" width="26.7109375" customWidth="1"/>
    <col min="7691" max="7691" width="11.28515625" customWidth="1"/>
    <col min="7692" max="7705" width="8.42578125" customWidth="1"/>
    <col min="7706" max="7706" width="5.7109375" customWidth="1"/>
    <col min="7707" max="7708" width="6.42578125" customWidth="1"/>
    <col min="7709" max="7711" width="6.5703125" customWidth="1"/>
    <col min="7712" max="7715" width="5.7109375" customWidth="1"/>
    <col min="7716" max="7717" width="5.28515625" customWidth="1"/>
    <col min="7718" max="7718" width="5.7109375" customWidth="1"/>
    <col min="7719" max="7719" width="5.28515625" customWidth="1"/>
    <col min="7946" max="7946" width="26.7109375" customWidth="1"/>
    <col min="7947" max="7947" width="11.28515625" customWidth="1"/>
    <col min="7948" max="7961" width="8.42578125" customWidth="1"/>
    <col min="7962" max="7962" width="5.7109375" customWidth="1"/>
    <col min="7963" max="7964" width="6.42578125" customWidth="1"/>
    <col min="7965" max="7967" width="6.5703125" customWidth="1"/>
    <col min="7968" max="7971" width="5.7109375" customWidth="1"/>
    <col min="7972" max="7973" width="5.28515625" customWidth="1"/>
    <col min="7974" max="7974" width="5.7109375" customWidth="1"/>
    <col min="7975" max="7975" width="5.28515625" customWidth="1"/>
    <col min="8202" max="8202" width="26.7109375" customWidth="1"/>
    <col min="8203" max="8203" width="11.28515625" customWidth="1"/>
    <col min="8204" max="8217" width="8.42578125" customWidth="1"/>
    <col min="8218" max="8218" width="5.7109375" customWidth="1"/>
    <col min="8219" max="8220" width="6.42578125" customWidth="1"/>
    <col min="8221" max="8223" width="6.5703125" customWidth="1"/>
    <col min="8224" max="8227" width="5.7109375" customWidth="1"/>
    <col min="8228" max="8229" width="5.28515625" customWidth="1"/>
    <col min="8230" max="8230" width="5.7109375" customWidth="1"/>
    <col min="8231" max="8231" width="5.28515625" customWidth="1"/>
    <col min="8458" max="8458" width="26.7109375" customWidth="1"/>
    <col min="8459" max="8459" width="11.28515625" customWidth="1"/>
    <col min="8460" max="8473" width="8.42578125" customWidth="1"/>
    <col min="8474" max="8474" width="5.7109375" customWidth="1"/>
    <col min="8475" max="8476" width="6.42578125" customWidth="1"/>
    <col min="8477" max="8479" width="6.5703125" customWidth="1"/>
    <col min="8480" max="8483" width="5.7109375" customWidth="1"/>
    <col min="8484" max="8485" width="5.28515625" customWidth="1"/>
    <col min="8486" max="8486" width="5.7109375" customWidth="1"/>
    <col min="8487" max="8487" width="5.28515625" customWidth="1"/>
    <col min="8714" max="8714" width="26.7109375" customWidth="1"/>
    <col min="8715" max="8715" width="11.28515625" customWidth="1"/>
    <col min="8716" max="8729" width="8.42578125" customWidth="1"/>
    <col min="8730" max="8730" width="5.7109375" customWidth="1"/>
    <col min="8731" max="8732" width="6.42578125" customWidth="1"/>
    <col min="8733" max="8735" width="6.5703125" customWidth="1"/>
    <col min="8736" max="8739" width="5.7109375" customWidth="1"/>
    <col min="8740" max="8741" width="5.28515625" customWidth="1"/>
    <col min="8742" max="8742" width="5.7109375" customWidth="1"/>
    <col min="8743" max="8743" width="5.28515625" customWidth="1"/>
    <col min="8970" max="8970" width="26.7109375" customWidth="1"/>
    <col min="8971" max="8971" width="11.28515625" customWidth="1"/>
    <col min="8972" max="8985" width="8.42578125" customWidth="1"/>
    <col min="8986" max="8986" width="5.7109375" customWidth="1"/>
    <col min="8987" max="8988" width="6.42578125" customWidth="1"/>
    <col min="8989" max="8991" width="6.5703125" customWidth="1"/>
    <col min="8992" max="8995" width="5.7109375" customWidth="1"/>
    <col min="8996" max="8997" width="5.28515625" customWidth="1"/>
    <col min="8998" max="8998" width="5.7109375" customWidth="1"/>
    <col min="8999" max="8999" width="5.28515625" customWidth="1"/>
    <col min="9226" max="9226" width="26.7109375" customWidth="1"/>
    <col min="9227" max="9227" width="11.28515625" customWidth="1"/>
    <col min="9228" max="9241" width="8.42578125" customWidth="1"/>
    <col min="9242" max="9242" width="5.7109375" customWidth="1"/>
    <col min="9243" max="9244" width="6.42578125" customWidth="1"/>
    <col min="9245" max="9247" width="6.5703125" customWidth="1"/>
    <col min="9248" max="9251" width="5.7109375" customWidth="1"/>
    <col min="9252" max="9253" width="5.28515625" customWidth="1"/>
    <col min="9254" max="9254" width="5.7109375" customWidth="1"/>
    <col min="9255" max="9255" width="5.28515625" customWidth="1"/>
    <col min="9482" max="9482" width="26.7109375" customWidth="1"/>
    <col min="9483" max="9483" width="11.28515625" customWidth="1"/>
    <col min="9484" max="9497" width="8.42578125" customWidth="1"/>
    <col min="9498" max="9498" width="5.7109375" customWidth="1"/>
    <col min="9499" max="9500" width="6.42578125" customWidth="1"/>
    <col min="9501" max="9503" width="6.5703125" customWidth="1"/>
    <col min="9504" max="9507" width="5.7109375" customWidth="1"/>
    <col min="9508" max="9509" width="5.28515625" customWidth="1"/>
    <col min="9510" max="9510" width="5.7109375" customWidth="1"/>
    <col min="9511" max="9511" width="5.28515625" customWidth="1"/>
    <col min="9738" max="9738" width="26.7109375" customWidth="1"/>
    <col min="9739" max="9739" width="11.28515625" customWidth="1"/>
    <col min="9740" max="9753" width="8.42578125" customWidth="1"/>
    <col min="9754" max="9754" width="5.7109375" customWidth="1"/>
    <col min="9755" max="9756" width="6.42578125" customWidth="1"/>
    <col min="9757" max="9759" width="6.5703125" customWidth="1"/>
    <col min="9760" max="9763" width="5.7109375" customWidth="1"/>
    <col min="9764" max="9765" width="5.28515625" customWidth="1"/>
    <col min="9766" max="9766" width="5.7109375" customWidth="1"/>
    <col min="9767" max="9767" width="5.28515625" customWidth="1"/>
    <col min="9994" max="9994" width="26.7109375" customWidth="1"/>
    <col min="9995" max="9995" width="11.28515625" customWidth="1"/>
    <col min="9996" max="10009" width="8.42578125" customWidth="1"/>
    <col min="10010" max="10010" width="5.7109375" customWidth="1"/>
    <col min="10011" max="10012" width="6.42578125" customWidth="1"/>
    <col min="10013" max="10015" width="6.5703125" customWidth="1"/>
    <col min="10016" max="10019" width="5.7109375" customWidth="1"/>
    <col min="10020" max="10021" width="5.28515625" customWidth="1"/>
    <col min="10022" max="10022" width="5.7109375" customWidth="1"/>
    <col min="10023" max="10023" width="5.28515625" customWidth="1"/>
    <col min="10250" max="10250" width="26.7109375" customWidth="1"/>
    <col min="10251" max="10251" width="11.28515625" customWidth="1"/>
    <col min="10252" max="10265" width="8.42578125" customWidth="1"/>
    <col min="10266" max="10266" width="5.7109375" customWidth="1"/>
    <col min="10267" max="10268" width="6.42578125" customWidth="1"/>
    <col min="10269" max="10271" width="6.5703125" customWidth="1"/>
    <col min="10272" max="10275" width="5.7109375" customWidth="1"/>
    <col min="10276" max="10277" width="5.28515625" customWidth="1"/>
    <col min="10278" max="10278" width="5.7109375" customWidth="1"/>
    <col min="10279" max="10279" width="5.28515625" customWidth="1"/>
    <col min="10506" max="10506" width="26.7109375" customWidth="1"/>
    <col min="10507" max="10507" width="11.28515625" customWidth="1"/>
    <col min="10508" max="10521" width="8.42578125" customWidth="1"/>
    <col min="10522" max="10522" width="5.7109375" customWidth="1"/>
    <col min="10523" max="10524" width="6.42578125" customWidth="1"/>
    <col min="10525" max="10527" width="6.5703125" customWidth="1"/>
    <col min="10528" max="10531" width="5.7109375" customWidth="1"/>
    <col min="10532" max="10533" width="5.28515625" customWidth="1"/>
    <col min="10534" max="10534" width="5.7109375" customWidth="1"/>
    <col min="10535" max="10535" width="5.28515625" customWidth="1"/>
    <col min="10762" max="10762" width="26.7109375" customWidth="1"/>
    <col min="10763" max="10763" width="11.28515625" customWidth="1"/>
    <col min="10764" max="10777" width="8.42578125" customWidth="1"/>
    <col min="10778" max="10778" width="5.7109375" customWidth="1"/>
    <col min="10779" max="10780" width="6.42578125" customWidth="1"/>
    <col min="10781" max="10783" width="6.5703125" customWidth="1"/>
    <col min="10784" max="10787" width="5.7109375" customWidth="1"/>
    <col min="10788" max="10789" width="5.28515625" customWidth="1"/>
    <col min="10790" max="10790" width="5.7109375" customWidth="1"/>
    <col min="10791" max="10791" width="5.28515625" customWidth="1"/>
    <col min="11018" max="11018" width="26.7109375" customWidth="1"/>
    <col min="11019" max="11019" width="11.28515625" customWidth="1"/>
    <col min="11020" max="11033" width="8.42578125" customWidth="1"/>
    <col min="11034" max="11034" width="5.7109375" customWidth="1"/>
    <col min="11035" max="11036" width="6.42578125" customWidth="1"/>
    <col min="11037" max="11039" width="6.5703125" customWidth="1"/>
    <col min="11040" max="11043" width="5.7109375" customWidth="1"/>
    <col min="11044" max="11045" width="5.28515625" customWidth="1"/>
    <col min="11046" max="11046" width="5.7109375" customWidth="1"/>
    <col min="11047" max="11047" width="5.28515625" customWidth="1"/>
    <col min="11274" max="11274" width="26.7109375" customWidth="1"/>
    <col min="11275" max="11275" width="11.28515625" customWidth="1"/>
    <col min="11276" max="11289" width="8.42578125" customWidth="1"/>
    <col min="11290" max="11290" width="5.7109375" customWidth="1"/>
    <col min="11291" max="11292" width="6.42578125" customWidth="1"/>
    <col min="11293" max="11295" width="6.5703125" customWidth="1"/>
    <col min="11296" max="11299" width="5.7109375" customWidth="1"/>
    <col min="11300" max="11301" width="5.28515625" customWidth="1"/>
    <col min="11302" max="11302" width="5.7109375" customWidth="1"/>
    <col min="11303" max="11303" width="5.28515625" customWidth="1"/>
    <col min="11530" max="11530" width="26.7109375" customWidth="1"/>
    <col min="11531" max="11531" width="11.28515625" customWidth="1"/>
    <col min="11532" max="11545" width="8.42578125" customWidth="1"/>
    <col min="11546" max="11546" width="5.7109375" customWidth="1"/>
    <col min="11547" max="11548" width="6.42578125" customWidth="1"/>
    <col min="11549" max="11551" width="6.5703125" customWidth="1"/>
    <col min="11552" max="11555" width="5.7109375" customWidth="1"/>
    <col min="11556" max="11557" width="5.28515625" customWidth="1"/>
    <col min="11558" max="11558" width="5.7109375" customWidth="1"/>
    <col min="11559" max="11559" width="5.28515625" customWidth="1"/>
    <col min="11786" max="11786" width="26.7109375" customWidth="1"/>
    <col min="11787" max="11787" width="11.28515625" customWidth="1"/>
    <col min="11788" max="11801" width="8.42578125" customWidth="1"/>
    <col min="11802" max="11802" width="5.7109375" customWidth="1"/>
    <col min="11803" max="11804" width="6.42578125" customWidth="1"/>
    <col min="11805" max="11807" width="6.5703125" customWidth="1"/>
    <col min="11808" max="11811" width="5.7109375" customWidth="1"/>
    <col min="11812" max="11813" width="5.28515625" customWidth="1"/>
    <col min="11814" max="11814" width="5.7109375" customWidth="1"/>
    <col min="11815" max="11815" width="5.28515625" customWidth="1"/>
    <col min="12042" max="12042" width="26.7109375" customWidth="1"/>
    <col min="12043" max="12043" width="11.28515625" customWidth="1"/>
    <col min="12044" max="12057" width="8.42578125" customWidth="1"/>
    <col min="12058" max="12058" width="5.7109375" customWidth="1"/>
    <col min="12059" max="12060" width="6.42578125" customWidth="1"/>
    <col min="12061" max="12063" width="6.5703125" customWidth="1"/>
    <col min="12064" max="12067" width="5.7109375" customWidth="1"/>
    <col min="12068" max="12069" width="5.28515625" customWidth="1"/>
    <col min="12070" max="12070" width="5.7109375" customWidth="1"/>
    <col min="12071" max="12071" width="5.28515625" customWidth="1"/>
    <col min="12298" max="12298" width="26.7109375" customWidth="1"/>
    <col min="12299" max="12299" width="11.28515625" customWidth="1"/>
    <col min="12300" max="12313" width="8.42578125" customWidth="1"/>
    <col min="12314" max="12314" width="5.7109375" customWidth="1"/>
    <col min="12315" max="12316" width="6.42578125" customWidth="1"/>
    <col min="12317" max="12319" width="6.5703125" customWidth="1"/>
    <col min="12320" max="12323" width="5.7109375" customWidth="1"/>
    <col min="12324" max="12325" width="5.28515625" customWidth="1"/>
    <col min="12326" max="12326" width="5.7109375" customWidth="1"/>
    <col min="12327" max="12327" width="5.28515625" customWidth="1"/>
    <col min="12554" max="12554" width="26.7109375" customWidth="1"/>
    <col min="12555" max="12555" width="11.28515625" customWidth="1"/>
    <col min="12556" max="12569" width="8.42578125" customWidth="1"/>
    <col min="12570" max="12570" width="5.7109375" customWidth="1"/>
    <col min="12571" max="12572" width="6.42578125" customWidth="1"/>
    <col min="12573" max="12575" width="6.5703125" customWidth="1"/>
    <col min="12576" max="12579" width="5.7109375" customWidth="1"/>
    <col min="12580" max="12581" width="5.28515625" customWidth="1"/>
    <col min="12582" max="12582" width="5.7109375" customWidth="1"/>
    <col min="12583" max="12583" width="5.28515625" customWidth="1"/>
    <col min="12810" max="12810" width="26.7109375" customWidth="1"/>
    <col min="12811" max="12811" width="11.28515625" customWidth="1"/>
    <col min="12812" max="12825" width="8.42578125" customWidth="1"/>
    <col min="12826" max="12826" width="5.7109375" customWidth="1"/>
    <col min="12827" max="12828" width="6.42578125" customWidth="1"/>
    <col min="12829" max="12831" width="6.5703125" customWidth="1"/>
    <col min="12832" max="12835" width="5.7109375" customWidth="1"/>
    <col min="12836" max="12837" width="5.28515625" customWidth="1"/>
    <col min="12838" max="12838" width="5.7109375" customWidth="1"/>
    <col min="12839" max="12839" width="5.28515625" customWidth="1"/>
    <col min="13066" max="13066" width="26.7109375" customWidth="1"/>
    <col min="13067" max="13067" width="11.28515625" customWidth="1"/>
    <col min="13068" max="13081" width="8.42578125" customWidth="1"/>
    <col min="13082" max="13082" width="5.7109375" customWidth="1"/>
    <col min="13083" max="13084" width="6.42578125" customWidth="1"/>
    <col min="13085" max="13087" width="6.5703125" customWidth="1"/>
    <col min="13088" max="13091" width="5.7109375" customWidth="1"/>
    <col min="13092" max="13093" width="5.28515625" customWidth="1"/>
    <col min="13094" max="13094" width="5.7109375" customWidth="1"/>
    <col min="13095" max="13095" width="5.28515625" customWidth="1"/>
    <col min="13322" max="13322" width="26.7109375" customWidth="1"/>
    <col min="13323" max="13323" width="11.28515625" customWidth="1"/>
    <col min="13324" max="13337" width="8.42578125" customWidth="1"/>
    <col min="13338" max="13338" width="5.7109375" customWidth="1"/>
    <col min="13339" max="13340" width="6.42578125" customWidth="1"/>
    <col min="13341" max="13343" width="6.5703125" customWidth="1"/>
    <col min="13344" max="13347" width="5.7109375" customWidth="1"/>
    <col min="13348" max="13349" width="5.28515625" customWidth="1"/>
    <col min="13350" max="13350" width="5.7109375" customWidth="1"/>
    <col min="13351" max="13351" width="5.28515625" customWidth="1"/>
    <col min="13578" max="13578" width="26.7109375" customWidth="1"/>
    <col min="13579" max="13579" width="11.28515625" customWidth="1"/>
    <col min="13580" max="13593" width="8.42578125" customWidth="1"/>
    <col min="13594" max="13594" width="5.7109375" customWidth="1"/>
    <col min="13595" max="13596" width="6.42578125" customWidth="1"/>
    <col min="13597" max="13599" width="6.5703125" customWidth="1"/>
    <col min="13600" max="13603" width="5.7109375" customWidth="1"/>
    <col min="13604" max="13605" width="5.28515625" customWidth="1"/>
    <col min="13606" max="13606" width="5.7109375" customWidth="1"/>
    <col min="13607" max="13607" width="5.28515625" customWidth="1"/>
    <col min="13834" max="13834" width="26.7109375" customWidth="1"/>
    <col min="13835" max="13835" width="11.28515625" customWidth="1"/>
    <col min="13836" max="13849" width="8.42578125" customWidth="1"/>
    <col min="13850" max="13850" width="5.7109375" customWidth="1"/>
    <col min="13851" max="13852" width="6.42578125" customWidth="1"/>
    <col min="13853" max="13855" width="6.5703125" customWidth="1"/>
    <col min="13856" max="13859" width="5.7109375" customWidth="1"/>
    <col min="13860" max="13861" width="5.28515625" customWidth="1"/>
    <col min="13862" max="13862" width="5.7109375" customWidth="1"/>
    <col min="13863" max="13863" width="5.28515625" customWidth="1"/>
    <col min="14090" max="14090" width="26.7109375" customWidth="1"/>
    <col min="14091" max="14091" width="11.28515625" customWidth="1"/>
    <col min="14092" max="14105" width="8.42578125" customWidth="1"/>
    <col min="14106" max="14106" width="5.7109375" customWidth="1"/>
    <col min="14107" max="14108" width="6.42578125" customWidth="1"/>
    <col min="14109" max="14111" width="6.5703125" customWidth="1"/>
    <col min="14112" max="14115" width="5.7109375" customWidth="1"/>
    <col min="14116" max="14117" width="5.28515625" customWidth="1"/>
    <col min="14118" max="14118" width="5.7109375" customWidth="1"/>
    <col min="14119" max="14119" width="5.28515625" customWidth="1"/>
    <col min="14346" max="14346" width="26.7109375" customWidth="1"/>
    <col min="14347" max="14347" width="11.28515625" customWidth="1"/>
    <col min="14348" max="14361" width="8.42578125" customWidth="1"/>
    <col min="14362" max="14362" width="5.7109375" customWidth="1"/>
    <col min="14363" max="14364" width="6.42578125" customWidth="1"/>
    <col min="14365" max="14367" width="6.5703125" customWidth="1"/>
    <col min="14368" max="14371" width="5.7109375" customWidth="1"/>
    <col min="14372" max="14373" width="5.28515625" customWidth="1"/>
    <col min="14374" max="14374" width="5.7109375" customWidth="1"/>
    <col min="14375" max="14375" width="5.28515625" customWidth="1"/>
    <col min="14602" max="14602" width="26.7109375" customWidth="1"/>
    <col min="14603" max="14603" width="11.28515625" customWidth="1"/>
    <col min="14604" max="14617" width="8.42578125" customWidth="1"/>
    <col min="14618" max="14618" width="5.7109375" customWidth="1"/>
    <col min="14619" max="14620" width="6.42578125" customWidth="1"/>
    <col min="14621" max="14623" width="6.5703125" customWidth="1"/>
    <col min="14624" max="14627" width="5.7109375" customWidth="1"/>
    <col min="14628" max="14629" width="5.28515625" customWidth="1"/>
    <col min="14630" max="14630" width="5.7109375" customWidth="1"/>
    <col min="14631" max="14631" width="5.28515625" customWidth="1"/>
    <col min="14858" max="14858" width="26.7109375" customWidth="1"/>
    <col min="14859" max="14859" width="11.28515625" customWidth="1"/>
    <col min="14860" max="14873" width="8.42578125" customWidth="1"/>
    <col min="14874" max="14874" width="5.7109375" customWidth="1"/>
    <col min="14875" max="14876" width="6.42578125" customWidth="1"/>
    <col min="14877" max="14879" width="6.5703125" customWidth="1"/>
    <col min="14880" max="14883" width="5.7109375" customWidth="1"/>
    <col min="14884" max="14885" width="5.28515625" customWidth="1"/>
    <col min="14886" max="14886" width="5.7109375" customWidth="1"/>
    <col min="14887" max="14887" width="5.28515625" customWidth="1"/>
    <col min="15114" max="15114" width="26.7109375" customWidth="1"/>
    <col min="15115" max="15115" width="11.28515625" customWidth="1"/>
    <col min="15116" max="15129" width="8.42578125" customWidth="1"/>
    <col min="15130" max="15130" width="5.7109375" customWidth="1"/>
    <col min="15131" max="15132" width="6.42578125" customWidth="1"/>
    <col min="15133" max="15135" width="6.5703125" customWidth="1"/>
    <col min="15136" max="15139" width="5.7109375" customWidth="1"/>
    <col min="15140" max="15141" width="5.28515625" customWidth="1"/>
    <col min="15142" max="15142" width="5.7109375" customWidth="1"/>
    <col min="15143" max="15143" width="5.28515625" customWidth="1"/>
    <col min="15370" max="15370" width="26.7109375" customWidth="1"/>
    <col min="15371" max="15371" width="11.28515625" customWidth="1"/>
    <col min="15372" max="15385" width="8.42578125" customWidth="1"/>
    <col min="15386" max="15386" width="5.7109375" customWidth="1"/>
    <col min="15387" max="15388" width="6.42578125" customWidth="1"/>
    <col min="15389" max="15391" width="6.5703125" customWidth="1"/>
    <col min="15392" max="15395" width="5.7109375" customWidth="1"/>
    <col min="15396" max="15397" width="5.28515625" customWidth="1"/>
    <col min="15398" max="15398" width="5.7109375" customWidth="1"/>
    <col min="15399" max="15399" width="5.28515625" customWidth="1"/>
    <col min="15626" max="15626" width="26.7109375" customWidth="1"/>
    <col min="15627" max="15627" width="11.28515625" customWidth="1"/>
    <col min="15628" max="15641" width="8.42578125" customWidth="1"/>
    <col min="15642" max="15642" width="5.7109375" customWidth="1"/>
    <col min="15643" max="15644" width="6.42578125" customWidth="1"/>
    <col min="15645" max="15647" width="6.5703125" customWidth="1"/>
    <col min="15648" max="15651" width="5.7109375" customWidth="1"/>
    <col min="15652" max="15653" width="5.28515625" customWidth="1"/>
    <col min="15654" max="15654" width="5.7109375" customWidth="1"/>
    <col min="15655" max="15655" width="5.28515625" customWidth="1"/>
    <col min="15882" max="15882" width="26.7109375" customWidth="1"/>
    <col min="15883" max="15883" width="11.28515625" customWidth="1"/>
    <col min="15884" max="15897" width="8.42578125" customWidth="1"/>
    <col min="15898" max="15898" width="5.7109375" customWidth="1"/>
    <col min="15899" max="15900" width="6.42578125" customWidth="1"/>
    <col min="15901" max="15903" width="6.5703125" customWidth="1"/>
    <col min="15904" max="15907" width="5.7109375" customWidth="1"/>
    <col min="15908" max="15909" width="5.28515625" customWidth="1"/>
    <col min="15910" max="15910" width="5.7109375" customWidth="1"/>
    <col min="15911" max="15911" width="5.28515625" customWidth="1"/>
    <col min="16138" max="16138" width="26.7109375" customWidth="1"/>
    <col min="16139" max="16139" width="11.28515625" customWidth="1"/>
    <col min="16140" max="16153" width="8.42578125" customWidth="1"/>
    <col min="16154" max="16154" width="5.7109375" customWidth="1"/>
    <col min="16155" max="16156" width="6.42578125" customWidth="1"/>
    <col min="16157" max="16159" width="6.5703125" customWidth="1"/>
    <col min="16160" max="16163" width="5.7109375" customWidth="1"/>
    <col min="16164" max="16165" width="5.28515625" customWidth="1"/>
    <col min="16166" max="16166" width="5.7109375" customWidth="1"/>
    <col min="16167" max="16167" width="5.28515625" customWidth="1"/>
  </cols>
  <sheetData>
    <row r="1" spans="1:39" s="2" customFormat="1" x14ac:dyDescent="0.25">
      <c r="A1" s="176" t="s">
        <v>0</v>
      </c>
      <c r="B1" s="176"/>
      <c r="C1" s="176"/>
      <c r="D1" s="176"/>
      <c r="E1" s="176"/>
      <c r="F1" s="176"/>
      <c r="G1" s="176"/>
      <c r="H1" s="176"/>
      <c r="I1" s="176"/>
      <c r="J1" s="176"/>
      <c r="K1" s="176"/>
      <c r="L1" s="176"/>
      <c r="M1" s="1"/>
      <c r="N1" s="1"/>
      <c r="O1" s="1"/>
      <c r="P1" s="1"/>
      <c r="Q1" s="1"/>
      <c r="R1" s="1"/>
      <c r="S1" s="1"/>
      <c r="T1" s="1"/>
      <c r="U1" s="1"/>
    </row>
    <row r="2" spans="1:39" s="2" customFormat="1" ht="42.75" customHeight="1" x14ac:dyDescent="0.25">
      <c r="A2" s="177" t="str">
        <f>'5GS RRM'!B1</f>
        <v>5GS RRM Test Cases (TS 38.533, TS 38.522)</v>
      </c>
      <c r="B2" s="177"/>
      <c r="C2" s="177"/>
      <c r="D2" s="177"/>
      <c r="E2" s="177"/>
      <c r="F2" s="177"/>
      <c r="G2" s="177"/>
      <c r="H2" s="177"/>
      <c r="I2" s="177"/>
      <c r="J2" s="177"/>
      <c r="K2" s="177"/>
      <c r="L2" s="177"/>
      <c r="M2" s="1"/>
      <c r="N2" s="1"/>
      <c r="O2" s="1"/>
      <c r="P2" s="1"/>
      <c r="Q2" s="1"/>
      <c r="R2" s="1"/>
      <c r="S2" s="1"/>
      <c r="T2" s="1"/>
      <c r="U2" s="1"/>
      <c r="AA2" s="3"/>
      <c r="AB2" s="3"/>
      <c r="AC2" s="3"/>
    </row>
    <row r="3" spans="1:39" s="2" customFormat="1" ht="6" customHeight="1" x14ac:dyDescent="0.25">
      <c r="C3" s="1"/>
      <c r="D3" s="1"/>
      <c r="E3" s="1"/>
      <c r="F3" s="1"/>
      <c r="G3" s="1"/>
      <c r="H3" s="1"/>
      <c r="I3" s="1"/>
      <c r="J3" s="1"/>
      <c r="K3" s="1"/>
      <c r="L3" s="1"/>
      <c r="M3" s="1"/>
      <c r="N3" s="1"/>
      <c r="O3" s="1"/>
      <c r="P3" s="1"/>
      <c r="Q3" s="1"/>
      <c r="R3" s="1"/>
      <c r="S3" s="1"/>
      <c r="T3" s="1"/>
      <c r="U3" s="1"/>
    </row>
    <row r="4" spans="1:39" s="2" customFormat="1" x14ac:dyDescent="0.25">
      <c r="C4" s="1"/>
      <c r="D4" s="178" t="s">
        <v>1</v>
      </c>
      <c r="E4" s="178"/>
      <c r="F4" s="178" t="s">
        <v>2</v>
      </c>
      <c r="G4" s="178"/>
      <c r="H4" s="178" t="s">
        <v>3</v>
      </c>
      <c r="I4" s="178"/>
      <c r="J4" s="178" t="s">
        <v>4</v>
      </c>
      <c r="K4" s="178"/>
      <c r="L4" s="1"/>
      <c r="M4" s="1"/>
      <c r="N4" s="1"/>
      <c r="O4" s="1"/>
      <c r="P4" s="1"/>
      <c r="Q4" s="1"/>
      <c r="R4" s="1"/>
      <c r="S4" s="1"/>
      <c r="T4" s="1"/>
      <c r="U4" s="1"/>
    </row>
    <row r="5" spans="1:39" s="2" customFormat="1" ht="13.5" customHeight="1" x14ac:dyDescent="0.25">
      <c r="B5" s="167" t="str">
        <f>A2</f>
        <v>5GS RRM Test Cases (TS 38.533, TS 38.522)</v>
      </c>
      <c r="C5" s="4" t="s">
        <v>5</v>
      </c>
      <c r="D5" s="173">
        <f>'5GS RRM'!O9</f>
        <v>0.854724409448819</v>
      </c>
      <c r="E5" s="174"/>
      <c r="F5" s="179">
        <f>'5GS RRM'!O10</f>
        <v>1</v>
      </c>
      <c r="G5" s="180"/>
      <c r="H5" s="171">
        <f>'5GS RRM'!P10</f>
        <v>0.64329896907216488</v>
      </c>
      <c r="I5" s="172"/>
      <c r="J5" s="171">
        <f>'5GS RRM'!Q10</f>
        <v>0.94250000000000012</v>
      </c>
      <c r="K5" s="172"/>
      <c r="L5" s="1"/>
      <c r="M5" s="1"/>
      <c r="N5" s="1"/>
      <c r="O5" s="1"/>
      <c r="P5" s="1"/>
      <c r="Q5" s="1"/>
      <c r="R5" s="1"/>
      <c r="S5" s="1"/>
      <c r="T5" s="1"/>
      <c r="U5" s="1"/>
    </row>
    <row r="6" spans="1:39" s="2" customFormat="1" ht="13.5" customHeight="1" x14ac:dyDescent="0.25">
      <c r="B6" s="168"/>
      <c r="C6" s="4" t="s">
        <v>6</v>
      </c>
      <c r="D6" s="173">
        <f>'5GS RRM'!U9</f>
        <v>0.88945147679324899</v>
      </c>
      <c r="E6" s="174"/>
      <c r="F6" s="171">
        <f>'5GS RRM'!U10</f>
        <v>1</v>
      </c>
      <c r="G6" s="172"/>
      <c r="H6" s="171">
        <f>'5GS RRM'!V10</f>
        <v>0.73157894736842111</v>
      </c>
      <c r="I6" s="172"/>
      <c r="J6" s="171">
        <f>'5GS RRM'!W10</f>
        <v>0.982051282051282</v>
      </c>
      <c r="K6" s="172"/>
      <c r="L6" s="1"/>
      <c r="M6" s="1"/>
      <c r="N6" s="1"/>
      <c r="O6" s="1"/>
      <c r="P6" s="1"/>
      <c r="Q6" s="1"/>
      <c r="R6" s="1"/>
      <c r="S6" s="1"/>
      <c r="T6" s="1"/>
      <c r="U6" s="1"/>
    </row>
    <row r="7" spans="1:39" s="2" customFormat="1" ht="13.5" customHeight="1" x14ac:dyDescent="0.25">
      <c r="B7" s="168"/>
      <c r="C7" s="4" t="s">
        <v>7</v>
      </c>
      <c r="D7" s="173"/>
      <c r="E7" s="174"/>
      <c r="F7" s="171"/>
      <c r="G7" s="172"/>
      <c r="H7" s="171"/>
      <c r="I7" s="172"/>
      <c r="J7" s="171"/>
      <c r="K7" s="172"/>
      <c r="L7" s="1"/>
      <c r="M7" s="1"/>
      <c r="N7" s="1"/>
      <c r="O7" s="1"/>
      <c r="P7" s="1"/>
      <c r="Q7" s="1"/>
      <c r="R7" s="1"/>
      <c r="S7" s="1"/>
      <c r="T7" s="1"/>
      <c r="U7" s="1"/>
    </row>
    <row r="8" spans="1:39" s="2" customFormat="1" ht="13.5" customHeight="1" x14ac:dyDescent="0.25">
      <c r="B8" s="168"/>
      <c r="C8" s="4" t="s">
        <v>8</v>
      </c>
      <c r="D8" s="173" t="str">
        <f>'5GS RRM'!X9</f>
        <v/>
      </c>
      <c r="E8" s="174"/>
      <c r="F8" s="171"/>
      <c r="G8" s="172"/>
      <c r="H8" s="171"/>
      <c r="I8" s="172"/>
      <c r="J8" s="171"/>
      <c r="K8" s="172"/>
      <c r="L8" s="1"/>
      <c r="M8" s="1"/>
      <c r="N8" s="1"/>
      <c r="O8" s="1"/>
      <c r="P8" s="1"/>
      <c r="Q8" s="1"/>
      <c r="R8" s="1"/>
      <c r="S8" s="1"/>
      <c r="T8" s="1"/>
      <c r="U8" s="1"/>
    </row>
    <row r="9" spans="1:39" s="2" customFormat="1" ht="13.5" customHeight="1" x14ac:dyDescent="0.25">
      <c r="B9" s="169"/>
      <c r="C9" s="4" t="s">
        <v>9</v>
      </c>
      <c r="D9" s="173" t="str">
        <f>'5GS RRM'!Z9</f>
        <v/>
      </c>
      <c r="E9" s="174"/>
      <c r="F9" s="171"/>
      <c r="G9" s="172"/>
      <c r="H9" s="171"/>
      <c r="I9" s="172"/>
      <c r="J9" s="171"/>
      <c r="K9" s="172"/>
      <c r="L9" s="1"/>
      <c r="M9" s="1"/>
      <c r="N9" s="1"/>
      <c r="O9" s="1"/>
      <c r="P9" s="1"/>
      <c r="Q9" s="1"/>
      <c r="R9" s="1"/>
      <c r="S9" s="1"/>
      <c r="T9" s="1"/>
      <c r="U9" s="1"/>
    </row>
    <row r="10" spans="1:39" s="2" customFormat="1" x14ac:dyDescent="0.25">
      <c r="C10" s="1"/>
      <c r="D10" s="1"/>
      <c r="E10" s="1"/>
      <c r="F10" s="1"/>
      <c r="G10" s="1"/>
      <c r="H10" s="1"/>
      <c r="I10" s="1"/>
      <c r="J10" s="1"/>
      <c r="K10" s="1"/>
      <c r="L10" s="1"/>
      <c r="M10" s="1"/>
      <c r="N10" s="1"/>
      <c r="O10" s="1"/>
      <c r="P10" s="1"/>
      <c r="Q10" s="1"/>
      <c r="R10" s="1"/>
      <c r="S10" s="1"/>
      <c r="T10" s="1"/>
      <c r="U10" s="1"/>
    </row>
    <row r="11" spans="1:39" ht="19.5" customHeight="1" x14ac:dyDescent="0.25">
      <c r="C11" s="5" t="s">
        <v>10</v>
      </c>
      <c r="D11" s="175" t="s">
        <v>1179</v>
      </c>
      <c r="E11" s="175"/>
      <c r="F11" s="175"/>
      <c r="G11" s="175"/>
      <c r="H11" s="175"/>
      <c r="I11" s="175"/>
      <c r="J11" s="175"/>
      <c r="K11" s="175"/>
      <c r="AA11" s="6"/>
      <c r="AB11" s="6"/>
      <c r="AC11" s="6"/>
    </row>
    <row r="12" spans="1:39" ht="47.25" customHeight="1" x14ac:dyDescent="0.25">
      <c r="C12" s="5"/>
      <c r="D12" s="170" t="s">
        <v>1043</v>
      </c>
      <c r="E12" s="170"/>
      <c r="F12" s="170" t="s">
        <v>1044</v>
      </c>
      <c r="G12" s="170"/>
      <c r="H12" s="170" t="s">
        <v>1045</v>
      </c>
      <c r="I12" s="170"/>
      <c r="J12" s="170" t="s">
        <v>1046</v>
      </c>
      <c r="K12" s="170"/>
      <c r="N12" s="2"/>
      <c r="O12" s="2"/>
    </row>
    <row r="13" spans="1:39" ht="15" customHeight="1" x14ac:dyDescent="0.25">
      <c r="C13" s="5"/>
      <c r="D13" s="129" t="s">
        <v>1</v>
      </c>
      <c r="E13" s="129" t="s">
        <v>11</v>
      </c>
      <c r="F13" s="129" t="s">
        <v>1</v>
      </c>
      <c r="G13" s="129" t="s">
        <v>11</v>
      </c>
      <c r="H13" s="129" t="s">
        <v>1</v>
      </c>
      <c r="I13" s="129" t="s">
        <v>11</v>
      </c>
      <c r="J13" s="129" t="s">
        <v>1</v>
      </c>
      <c r="K13" s="129" t="s">
        <v>11</v>
      </c>
      <c r="N13" s="2"/>
      <c r="O13" s="2"/>
    </row>
    <row r="14" spans="1:39" ht="15" customHeight="1" x14ac:dyDescent="0.3">
      <c r="B14" s="167" t="str">
        <f>A2</f>
        <v>5GS RRM Test Cases (TS 38.533, TS 38.522)</v>
      </c>
      <c r="C14" s="127" t="s">
        <v>5</v>
      </c>
      <c r="D14" s="7">
        <f>SUMPRODUCT(('5GS RRM'!$B$28:$B$520="Y")*('5GS RRM'!$K$28:$K$520=1)*((('5GS RRM'!$O$28:$O$520="")*('5GS RRM'!$P$28:$P$520="")*('5GS RRM'!$Q$28:$Q$520&lt;&gt;""))+(('5GS RRM'!$O$28:$O$520="")*('5GS RRM'!$P$28:$P$520&lt;&gt;"")*('5GS RRM'!$Q$28:$Q$520=""))+(('5GS RRM'!$O$28:$O$520="")*('5GS RRM'!$P$28:$P$520&lt;&gt;"")*('5GS RRM'!$Q$28:$Q$520&lt;&gt;""))+(('5GS RRM'!$O$28:$O$520&lt;&gt;"")*('5GS RRM'!$P$28:$P$520="")*('5GS RRM'!$Q$28:$Q$520=""))+(('5GS RRM'!$O$28:$O$520&lt;&gt;"")*('5GS RRM'!$P$28:$P$520="")*('5GS RRM'!$Q$28:$Q$520&lt;&gt;""))+(('5GS RRM'!$O$28:$O$520&lt;&gt;"")*('5GS RRM'!$P$28:$P$520&lt;&gt;"")*('5GS RRM'!$Q$28:$Q$520=""))+(('5GS RRM'!$O$28:$O$520&lt;&gt;"")*('5GS RRM'!$P$28:$P$520&lt;&gt;"")*('5GS RRM'!$Q$28:$Q$520&lt;&gt;""))))+SUMPRODUCT(('5GS RRM'!$B$28:$B$520="Y")*('5GS RRM'!$K$28:$K$520&gt;1)*((('5GS RRM'!$O$28:$O$520="")*('5GS RRM'!$P$28:$P$520="")*('5GS RRM'!$Q$28:$Q$520&lt;&gt;""))+(('5GS RRM'!$O$28:$O$520="")*('5GS RRM'!$P$28:$P$520&lt;&gt;"")*('5GS RRM'!$Q$28:$Q$520=""))+(('5GS RRM'!$O$28:$O$520="")*('5GS RRM'!$P$28:$P$520&lt;&gt;"")*('5GS RRM'!$Q$28:$Q$520&lt;&gt;""))+(('5GS RRM'!$O$28:$O$520&lt;&gt;"")*('5GS RRM'!$P$28:$P$520="")*('5GS RRM'!$Q$28:$Q$520=""))+(('5GS RRM'!$O$28:$O$520&lt;&gt;"")*('5GS RRM'!$P$28:$P$520="")*('5GS RRM'!$Q$28:$Q$520&lt;&gt;""))+(('5GS RRM'!$O$28:$O$520&lt;&gt;"")*('5GS RRM'!$P$28:$P$520&lt;&gt;"")*('5GS RRM'!$Q$28:$Q$520=""))+(('5GS RRM'!$O$28:$O$520&lt;&gt;"")*('5GS RRM'!$P$28:$P$520&lt;&gt;"")*('5GS RRM'!$Q$28:$Q$520&lt;&gt;"")))*'5GS RRM'!$K$28:$K$520)</f>
        <v>153</v>
      </c>
      <c r="E14" s="8">
        <f>SUMPRODUCT(('5GS RRM'!$B$28:$B$520="Y")*('5GS RRM'!$K$28:$K$520=1)*((('5GS RRM'!$O$28:$O$520&lt;&gt;100%)*('5GS RRM'!$P$28:$P$520&lt;&gt;100%)*('5GS RRM'!$Q$28:$Q$520=100%))+(('5GS RRM'!$O$28:$O$520&lt;&gt;100%)*('5GS RRM'!$P$28:$P$520=100%)*('5GS RRM'!$Q$28:$Q$520&lt;&gt;100%))+(('5GS RRM'!$O$28:$O$520&lt;&gt;100%)*('5GS RRM'!$P$28:$P$520=100%)*('5GS RRM'!$Q$28:$Q$520=100%))+(('5GS RRM'!$O$28:$O$520=100%)*('5GS RRM'!$P$28:$P$520&lt;&gt;100%)*('5GS RRM'!$Q$28:$Q$520&lt;&gt;100%))+(('5GS RRM'!$O$28:$O$520=100%)*('5GS RRM'!$P$28:$P$520&lt;&gt;100%)*('5GS RRM'!$Q$28:$Q$520=100%))+(('5GS RRM'!$O$28:$O$520=100%)*('5GS RRM'!$P$28:$P$520=100%)*('5GS RRM'!$Q$28:$Q$520&lt;&gt;100%))+(('5GS RRM'!$O$28:$O$520=100%)*('5GS RRM'!$P$28:$P$520=100%)*('5GS RRM'!$Q$28:$Q$520=100%))))</f>
        <v>102</v>
      </c>
      <c r="F14" s="9">
        <f>SUMPRODUCT(('5GS RRM'!$B$28:$B$520 = "Y")*('5GS RRM'!$K$28:$K$520 = 1)*('5GS RRM'!$O$28:$O$520 &lt;&gt; ""))+SUMPRODUCT(('5GS RRM'!$B$28:$B$520 = "Y")*('5GS RRM'!$K$28:$K$520 &gt; 1)*('5GS RRM'!$O$28:$O$520 &lt;&gt; "")*'5GS RRM'!$K$28:$K$520)</f>
        <v>83</v>
      </c>
      <c r="G14" s="10">
        <f>SUMPRODUCT(('5GS RRM'!$B$28:$B$520 = "Y")*('5GS RRM'!$K$28:$K$520 = 1)*('5GS RRM'!$O$28:$O$520 = 100%))</f>
        <v>83</v>
      </c>
      <c r="H14" s="9">
        <f>SUMPRODUCT(('5GS RRM'!$B$28:$B$520 = "Y")*('5GS RRM'!$K$28:$K$520 = 1)*('5GS RRM'!$P$28:$P$520 &lt;&gt; ""))+SUMPRODUCT(('5GS RRM'!$B$28:$B$520 = "Y")*('5GS RRM'!$K$28:$K$520 &gt; 1)*('5GS RRM'!$P$28:$P$520 &lt;&gt; "")*'5GS RRM'!$K$28:$K$520)</f>
        <v>63</v>
      </c>
      <c r="I14" s="10">
        <f>SUMPRODUCT(('5GS RRM'!$B$28:$B$520 = "Y")*('5GS RRM'!$K$28:$K$520 = 1)*('5GS RRM'!$P$28:$P$520 = 100%))</f>
        <v>15</v>
      </c>
      <c r="J14" s="9">
        <f>SUMPRODUCT(('5GS RRM'!$B$28:$B$520 = "Y")*('5GS RRM'!$K$28:$K$520 = 1)*('5GS RRM'!$Q$28:$Q$520 &lt;&gt; ""))+SUMPRODUCT(('5GS RRM'!$B$28:$B$520 = "Y")*('5GS RRM'!$K$28:$K$520 &gt; 1)*('5GS RRM'!$Q$28:$Q$520 &lt;&gt; "")*'5GS RRM'!$K$28:$K$520)</f>
        <v>7</v>
      </c>
      <c r="K14" s="10">
        <f>SUMPRODUCT(('5GS RRM'!$B$28:$B$520 = "Y")*('5GS RRM'!$K$28:$K$520 = 1)*('5GS RRM'!$Q$28:$Q$520 = 100%))</f>
        <v>4</v>
      </c>
      <c r="N14" s="2"/>
      <c r="O14" s="2"/>
    </row>
    <row r="15" spans="1:39" s="11" customFormat="1" ht="16.5" customHeight="1" x14ac:dyDescent="0.3">
      <c r="A15" s="1"/>
      <c r="B15" s="168"/>
      <c r="C15" s="127" t="s">
        <v>6</v>
      </c>
      <c r="D15" s="7">
        <f>SUMPRODUCT(('5GS RRM'!$B$28:$B$520="Y")*('5GS RRM'!$K$28:$K$520=1)*((('5GS RRM'!$U$28:$U$520="")*('5GS RRM'!$V$28:$V$520="")*('5GS RRM'!$W$28:$W$520&lt;&gt;""))+(('5GS RRM'!$U$28:$U$520="")*('5GS RRM'!$V$28:$V$520&lt;&gt;"")*('5GS RRM'!$W$28:$W$520=""))+(('5GS RRM'!$U$28:$U$520="")*('5GS RRM'!$V$28:$V$520&lt;&gt;"")*('5GS RRM'!$W$28:$W$520&lt;&gt;""))+(('5GS RRM'!$U$28:$U$520&lt;&gt;"")*('5GS RRM'!$V$28:$V$520="")*('5GS RRM'!$W$28:$W$520=""))+(('5GS RRM'!$U$28:$U$520&lt;&gt;"")*('5GS RRM'!$V$28:$V$520="")*('5GS RRM'!$W$28:$W$520&lt;&gt;""))+(('5GS RRM'!$U$28:$U$520&lt;&gt;"")*('5GS RRM'!$V$28:$V$520&lt;&gt;"")*('5GS RRM'!$W$28:$W$520=""))+(('5GS RRM'!$U$28:$U$520&lt;&gt;"")*('5GS RRM'!$V$28:$V$520&lt;&gt;"")*('5GS RRM'!$W$28:$W$520&lt;&gt;""))))+SUMPRODUCT(('5GS RRM'!$B$28:$B$520="Y")*('5GS RRM'!$K$28:$K$520&gt;1)*((('5GS RRM'!$U$28:$U$520="")*('5GS RRM'!$V$28:$V$520="")*('5GS RRM'!$W$28:$W$520&lt;&gt;""))+(('5GS RRM'!$U$28:$U$520="")*('5GS RRM'!$V$28:$V$520&lt;&gt;"")*('5GS RRM'!$W$28:$W$520=""))+(('5GS RRM'!$U$28:$U$520="")*('5GS RRM'!$V$28:$V$520&lt;&gt;"")*('5GS RRM'!$W$28:$W$520&lt;&gt;""))+(('5GS RRM'!$U$28:$U$520&lt;&gt;"")*('5GS RRM'!$V$28:$V$520="")*('5GS RRM'!$W$28:$W$520=""))+(('5GS RRM'!$U$28:$U$520&lt;&gt;"")*('5GS RRM'!$V$28:$V$520="")*('5GS RRM'!$W$28:$W$520&lt;&gt;""))+(('5GS RRM'!$U$28:$U$520&lt;&gt;"")*('5GS RRM'!$V$28:$V$520&lt;&gt;"")*('5GS RRM'!$W$28:$W$520=""))+(('5GS RRM'!$U$28:$U$520&lt;&gt;"")*('5GS RRM'!$V$28:$V$520&lt;&gt;"")*('5GS RRM'!$W$28:$W$520&lt;&gt;"")))*'5GS RRM'!$K$28:$K$520)</f>
        <v>134</v>
      </c>
      <c r="E15" s="8">
        <f>SUMPRODUCT(('5GS RRM'!$B$28:$B$520="Y")*('5GS RRM'!$K$28:$K$520=1)*((('5GS RRM'!$U$28:$U$520&lt;&gt;100%)*('5GS RRM'!$V$28:$V$520&lt;&gt;100%)*('5GS RRM'!$W$28:$W$520=100%))+(('5GS RRM'!$U$28:$U$520&lt;&gt;100%)*('5GS RRM'!$V$28:$V$520=100%)*('5GS RRM'!$W$28:$W$520&lt;&gt;100%))+(('5GS RRM'!$U$28:$U$520&lt;&gt;100%)*('5GS RRM'!$V$28:$V$520=100%)*('5GS RRM'!$W$28:$W$520=100%))+(('5GS RRM'!$U$28:$U$520=100%)*('5GS RRM'!$V$28:$V$520&lt;&gt;100%)*('5GS RRM'!$W$28:$W$520&lt;&gt;100%))+(('5GS RRM'!$U$28:$U$520=100%)*('5GS RRM'!$V$28:$V$520&lt;&gt;100%)*('5GS RRM'!$W$28:$W$520=100%))+(('5GS RRM'!$U$28:$U$520=100%)*('5GS RRM'!$V$28:$V$520=100%)*('5GS RRM'!$W$28:$W$520&lt;&gt;100%))+(('5GS RRM'!$U$28:$U$520=100%)*('5GS RRM'!$V$28:$V$520=100%)*('5GS RRM'!$W$28:$W$520=100%))))</f>
        <v>94</v>
      </c>
      <c r="F15" s="12">
        <f>SUMPRODUCT(('5GS RRM'!$B$28:$B$520 = "Y")*('5GS RRM'!$K$28:$K$520 = 1)*('5GS RRM'!$U$28:$U$520 &lt;&gt; ""))+SUMPRODUCT(('5GS RRM'!$B$28:$B$520 = "Y")*('5GS RRM'!$K$28:$K$520 &gt; 1)*('5GS RRM'!$U$28:$U$520 &lt;&gt; "")*'5GS RRM'!$K$28:$K$520)</f>
        <v>68</v>
      </c>
      <c r="G15" s="13">
        <f>SUMPRODUCT(('5GS RRM'!$B$28:$B$520 = "Y")*('5GS RRM'!$K$28:$K$520 = 1)*('5GS RRM'!$U$28:$U$520 = 100%))</f>
        <v>68</v>
      </c>
      <c r="H15" s="12">
        <f>SUMPRODUCT(('5GS RRM'!$B$28:$B$520 = "Y")*('5GS RRM'!$K$28:$K$520 = 1)*('5GS RRM'!$V$28:$V$520 &lt;&gt; ""))+SUMPRODUCT(('5GS RRM'!$B$28:$B$520 = "Y")*('5GS RRM'!$K$28:$K$520 &gt; 1)*('5GS RRM'!$V$28:$V$520 &lt;&gt; "")*'5GS RRM'!$K$28:$K$520)</f>
        <v>61</v>
      </c>
      <c r="I15" s="13">
        <f>SUMPRODUCT(('5GS RRM'!$B$28:$B$520 = "Y")*('5GS RRM'!$K$28:$K$520 = 1)*('5GS RRM'!$V$28:$V$520 = 100%))</f>
        <v>22</v>
      </c>
      <c r="J15" s="12">
        <f>SUMPRODUCT(('5GS RRM'!$B$28:$B$520 = "Y")*('5GS RRM'!$K$28:$K$520 = 1)*('5GS RRM'!$W$28:$W$520 &lt;&gt; ""))+SUMPRODUCT(('5GS RRM'!$B$28:$B$520 = "Y")*('5GS RRM'!$K$28:$K$520 &gt; 1)*('5GS RRM'!$W$28:$W$520 &lt;&gt; "")*'5GS RRM'!$K$28:$K$520)</f>
        <v>5</v>
      </c>
      <c r="K15" s="13">
        <f>SUMPRODUCT(('5GS RRM'!$B$28:$B$520 = "Y")*('5GS RRM'!$K$28:$K$520 = 1)*('5GS RRM'!$W$28:$W$520 = 100%))</f>
        <v>4</v>
      </c>
      <c r="L15" s="1"/>
      <c r="M15" s="1"/>
      <c r="N15" s="2"/>
      <c r="O15" s="2"/>
      <c r="P15" s="1"/>
      <c r="Q15" s="1"/>
      <c r="R15" s="1"/>
      <c r="S15" s="1"/>
      <c r="T15" s="1"/>
      <c r="U15" s="1"/>
      <c r="V15" s="2"/>
      <c r="W15" s="2"/>
      <c r="X15" s="2"/>
      <c r="Y15" s="2"/>
      <c r="Z15" s="2"/>
      <c r="AA15"/>
      <c r="AB15"/>
      <c r="AC15"/>
      <c r="AD15"/>
      <c r="AE15"/>
      <c r="AF15"/>
      <c r="AG15"/>
      <c r="AH15"/>
      <c r="AI15"/>
      <c r="AJ15"/>
      <c r="AK15"/>
      <c r="AL15"/>
      <c r="AM15"/>
    </row>
    <row r="16" spans="1:39" s="2" customFormat="1" x14ac:dyDescent="0.25">
      <c r="B16" s="168"/>
      <c r="C16" s="127" t="s">
        <v>7</v>
      </c>
      <c r="D16" s="154"/>
      <c r="E16" s="154"/>
      <c r="F16" s="154"/>
      <c r="G16" s="154"/>
      <c r="H16" s="154"/>
      <c r="I16" s="154"/>
      <c r="J16" s="154"/>
      <c r="K16" s="154"/>
      <c r="L16" s="1"/>
      <c r="M16" s="1"/>
      <c r="N16" s="1"/>
      <c r="O16" s="1"/>
      <c r="P16" s="1"/>
      <c r="Q16" s="1"/>
      <c r="R16" s="1"/>
      <c r="S16" s="1"/>
      <c r="T16" s="1"/>
      <c r="U16" s="1"/>
    </row>
    <row r="17" spans="2:21" s="2" customFormat="1" ht="18.75" x14ac:dyDescent="0.3">
      <c r="B17" s="168"/>
      <c r="C17" s="127" t="s">
        <v>8</v>
      </c>
      <c r="D17" s="155">
        <f>SUMPRODUCT(('5GS RRM'!$B$28:$B$520="Y")*('5GS RRM'!$M$28:$M$520=1)*('5GS RRM'!$AA$28:$AA$520&lt;&gt;""))+SUMPRODUCT(('5GS RRM'!$B$28:$B$520="Y")*('5GS RRM'!$M$28:$M$520&gt;1)*('5GS RRM'!$AA$28:$AA$520&lt;&gt;"")*'5GS RRM'!$M$28:$M$520)</f>
        <v>0</v>
      </c>
      <c r="E17" s="155">
        <f>SUMPRODUCT(('5GS RRM'!$B$28:$B$520="Y")*('5GS RRM'!$M$28:$M$520=1)*('5GS RRM'!$AA$28:$AA$520=100%))</f>
        <v>0</v>
      </c>
      <c r="F17" s="154"/>
      <c r="G17" s="154"/>
      <c r="H17" s="154"/>
      <c r="I17" s="154"/>
      <c r="J17" s="154"/>
      <c r="K17" s="154"/>
      <c r="L17" s="1"/>
      <c r="M17" s="1"/>
      <c r="N17" s="1"/>
      <c r="O17" s="1"/>
      <c r="P17" s="1"/>
      <c r="Q17" s="1"/>
      <c r="R17" s="1"/>
      <c r="S17" s="1"/>
      <c r="T17" s="1"/>
      <c r="U17" s="1"/>
    </row>
    <row r="18" spans="2:21" s="2" customFormat="1" ht="18.75" x14ac:dyDescent="0.3">
      <c r="B18" s="169"/>
      <c r="C18" s="127" t="s">
        <v>9</v>
      </c>
      <c r="D18" s="155">
        <f>SUMPRODUCT(('5GS RRM'!$B$28:$B$520="Y")*('5GS RRM'!$M$28:$M$520=1)*('5GS RRM'!$AC$28:$AC$520&lt;&gt;""))+SUMPRODUCT(('5GS RRM'!$B$28:$B$520="Y")*('5GS RRM'!$M$28:$M$520&gt;1)*('5GS RRM'!$AC$28:$AC$520&lt;&gt;"")*'5GS RRM'!$M$28:$M$520)</f>
        <v>0</v>
      </c>
      <c r="E18" s="155">
        <f>SUMPRODUCT(('5GS RRM'!$B$28:$B$520="Y")*('5GS RRM'!$M$28:$M$520=1)*('5GS RRM'!$AC$28:$AC$520=100%))</f>
        <v>0</v>
      </c>
      <c r="F18" s="154"/>
      <c r="G18" s="154"/>
      <c r="H18" s="154"/>
      <c r="I18" s="154"/>
      <c r="J18" s="154"/>
      <c r="K18" s="154"/>
      <c r="L18" s="1"/>
      <c r="M18" s="1"/>
      <c r="N18" s="1"/>
      <c r="O18" s="1"/>
      <c r="P18" s="1"/>
      <c r="Q18" s="1"/>
      <c r="R18" s="1"/>
      <c r="S18" s="1"/>
      <c r="T18" s="1"/>
      <c r="U18" s="1"/>
    </row>
    <row r="19" spans="2:21" s="2" customFormat="1" x14ac:dyDescent="0.25">
      <c r="C19" s="1"/>
      <c r="D19" s="1"/>
      <c r="E19" s="1"/>
      <c r="F19" s="1"/>
      <c r="G19" s="1"/>
      <c r="H19" s="1"/>
      <c r="I19" s="1"/>
      <c r="J19" s="1"/>
      <c r="K19" s="1"/>
      <c r="L19" s="1"/>
      <c r="M19" s="1"/>
      <c r="N19" s="1"/>
      <c r="O19" s="1"/>
      <c r="P19" s="1"/>
      <c r="Q19" s="1"/>
      <c r="R19" s="1"/>
      <c r="S19" s="1"/>
      <c r="T19" s="1"/>
      <c r="U19" s="1"/>
    </row>
    <row r="20" spans="2:21" s="2" customFormat="1" x14ac:dyDescent="0.25">
      <c r="C20" s="1"/>
      <c r="D20" s="1"/>
      <c r="E20" s="1"/>
      <c r="F20" s="1"/>
      <c r="G20" s="1"/>
      <c r="H20" s="1"/>
      <c r="I20" s="1"/>
      <c r="J20" s="1"/>
      <c r="K20" s="1"/>
      <c r="L20" s="1"/>
      <c r="M20" s="1"/>
      <c r="N20" s="1"/>
      <c r="O20" s="1"/>
      <c r="P20" s="1"/>
      <c r="Q20" s="1"/>
      <c r="R20" s="1"/>
      <c r="S20" s="1"/>
      <c r="T20" s="1"/>
      <c r="U20" s="1"/>
    </row>
    <row r="21" spans="2:21" s="2" customFormat="1" x14ac:dyDescent="0.25">
      <c r="C21" s="1"/>
      <c r="D21" s="1"/>
      <c r="E21" s="1"/>
      <c r="F21" s="1"/>
      <c r="G21" s="1"/>
      <c r="H21" s="1"/>
      <c r="I21" s="1"/>
      <c r="J21" s="1"/>
      <c r="K21" s="1"/>
      <c r="L21" s="1"/>
      <c r="M21" s="1"/>
      <c r="N21" s="1"/>
      <c r="O21" s="1"/>
      <c r="P21" s="1"/>
      <c r="Q21" s="1"/>
      <c r="R21" s="1"/>
      <c r="S21" s="1"/>
      <c r="T21" s="1"/>
      <c r="U21" s="1"/>
    </row>
    <row r="22" spans="2:21" s="2" customFormat="1" x14ac:dyDescent="0.25">
      <c r="C22" s="1"/>
      <c r="D22" s="1"/>
      <c r="E22" s="1"/>
      <c r="F22" s="1"/>
      <c r="G22" s="1"/>
      <c r="H22" s="1"/>
      <c r="I22" s="1"/>
      <c r="J22" s="1"/>
      <c r="K22" s="1"/>
      <c r="L22" s="1"/>
      <c r="M22" s="1"/>
      <c r="N22" s="1"/>
      <c r="O22" s="1"/>
      <c r="P22" s="1"/>
      <c r="Q22" s="1"/>
      <c r="R22" s="1"/>
      <c r="S22" s="1"/>
      <c r="T22" s="1"/>
      <c r="U22" s="1"/>
    </row>
    <row r="23" spans="2:21" s="2" customFormat="1" x14ac:dyDescent="0.25">
      <c r="C23" s="1"/>
      <c r="D23" s="1"/>
      <c r="E23" s="1"/>
      <c r="F23" s="1"/>
      <c r="G23" s="1"/>
      <c r="H23" s="1"/>
      <c r="I23" s="1"/>
      <c r="J23" s="1"/>
      <c r="K23" s="1"/>
      <c r="L23" s="1"/>
      <c r="M23" s="1"/>
      <c r="N23" s="1"/>
      <c r="O23" s="1"/>
      <c r="P23" s="1"/>
      <c r="Q23" s="1"/>
      <c r="R23" s="1"/>
      <c r="S23" s="1"/>
      <c r="T23" s="1"/>
      <c r="U23" s="1"/>
    </row>
    <row r="24" spans="2:21" s="2" customFormat="1" x14ac:dyDescent="0.25">
      <c r="C24" s="1"/>
      <c r="D24" s="1"/>
      <c r="E24" s="1"/>
      <c r="F24" s="1"/>
      <c r="G24" s="1"/>
      <c r="H24" s="1"/>
      <c r="I24" s="1"/>
      <c r="J24" s="1"/>
      <c r="K24" s="1"/>
      <c r="L24" s="1"/>
      <c r="M24" s="1"/>
      <c r="N24" s="1"/>
      <c r="O24" s="1"/>
      <c r="P24" s="1"/>
      <c r="Q24" s="1"/>
      <c r="R24" s="1"/>
      <c r="S24" s="1"/>
      <c r="T24" s="1"/>
      <c r="U24" s="1"/>
    </row>
    <row r="25" spans="2:21" s="2" customFormat="1" x14ac:dyDescent="0.25">
      <c r="C25" s="1"/>
      <c r="D25" s="1"/>
      <c r="E25" s="1"/>
      <c r="F25" s="1"/>
      <c r="G25" s="1"/>
      <c r="H25" s="1"/>
      <c r="I25" s="1"/>
      <c r="J25" s="1"/>
      <c r="K25" s="1"/>
      <c r="L25" s="1"/>
      <c r="M25" s="1"/>
      <c r="N25" s="1"/>
      <c r="O25" s="1"/>
      <c r="P25" s="1"/>
      <c r="Q25" s="1"/>
      <c r="R25" s="1"/>
      <c r="S25" s="1"/>
      <c r="T25" s="1"/>
      <c r="U25" s="1"/>
    </row>
    <row r="26" spans="2:21" s="2" customFormat="1" x14ac:dyDescent="0.25">
      <c r="C26" s="1"/>
      <c r="D26" s="1"/>
      <c r="E26" s="1"/>
      <c r="F26" s="1"/>
      <c r="G26" s="1"/>
      <c r="H26" s="1"/>
      <c r="I26" s="1"/>
      <c r="J26" s="1"/>
      <c r="K26" s="1"/>
      <c r="L26" s="1"/>
      <c r="M26" s="1"/>
      <c r="N26" s="1"/>
      <c r="O26" s="1"/>
      <c r="P26" s="1"/>
      <c r="Q26" s="1"/>
      <c r="R26" s="1"/>
      <c r="S26" s="1"/>
      <c r="T26" s="1"/>
      <c r="U26" s="1"/>
    </row>
    <row r="27" spans="2:21" s="2" customFormat="1" x14ac:dyDescent="0.25">
      <c r="C27" s="1"/>
      <c r="D27" s="1"/>
      <c r="E27" s="1"/>
      <c r="F27" s="1"/>
      <c r="G27" s="1"/>
      <c r="H27" s="1"/>
      <c r="I27" s="1"/>
      <c r="J27" s="1"/>
      <c r="K27" s="1"/>
      <c r="L27" s="1"/>
      <c r="M27" s="1"/>
      <c r="N27" s="1"/>
      <c r="O27" s="1"/>
      <c r="P27" s="1"/>
      <c r="Q27" s="1"/>
      <c r="R27" s="1"/>
      <c r="S27" s="1"/>
      <c r="T27" s="1"/>
      <c r="U27" s="1"/>
    </row>
    <row r="28" spans="2:21" s="2" customFormat="1" x14ac:dyDescent="0.25">
      <c r="C28" s="1"/>
      <c r="D28" s="1"/>
      <c r="E28" s="1"/>
      <c r="F28" s="1"/>
      <c r="G28" s="1"/>
      <c r="H28" s="1"/>
      <c r="I28" s="1"/>
      <c r="J28" s="1"/>
      <c r="K28" s="1"/>
      <c r="L28" s="1"/>
      <c r="M28" s="1"/>
      <c r="N28" s="1"/>
      <c r="O28" s="1"/>
      <c r="P28" s="1"/>
      <c r="Q28" s="1"/>
      <c r="R28" s="1"/>
      <c r="S28" s="1"/>
      <c r="T28" s="1"/>
      <c r="U28" s="1"/>
    </row>
    <row r="29" spans="2:21" s="2" customFormat="1" x14ac:dyDescent="0.25">
      <c r="C29" s="1"/>
      <c r="D29" s="1"/>
      <c r="E29" s="1"/>
      <c r="F29" s="1"/>
      <c r="G29" s="1"/>
      <c r="H29" s="1"/>
      <c r="I29" s="1"/>
      <c r="J29" s="1"/>
      <c r="K29" s="1"/>
      <c r="L29" s="1"/>
      <c r="M29" s="1"/>
      <c r="N29" s="1"/>
      <c r="O29" s="1"/>
      <c r="P29" s="1"/>
      <c r="Q29" s="1"/>
      <c r="R29" s="1"/>
      <c r="S29" s="1"/>
      <c r="T29" s="1"/>
      <c r="U29" s="1"/>
    </row>
    <row r="30" spans="2:21" s="2" customFormat="1" x14ac:dyDescent="0.25">
      <c r="C30" s="1"/>
      <c r="D30" s="1"/>
      <c r="E30" s="1"/>
      <c r="F30" s="1"/>
      <c r="G30" s="1"/>
      <c r="H30" s="1"/>
      <c r="I30" s="1"/>
      <c r="J30" s="1"/>
      <c r="K30" s="1"/>
      <c r="L30" s="1"/>
      <c r="M30" s="1"/>
      <c r="N30" s="1"/>
      <c r="O30" s="1"/>
      <c r="P30" s="1"/>
      <c r="Q30" s="1"/>
      <c r="R30" s="1"/>
      <c r="S30" s="1"/>
      <c r="T30" s="1"/>
      <c r="U30" s="1"/>
    </row>
    <row r="31" spans="2:21" s="2" customFormat="1" x14ac:dyDescent="0.25">
      <c r="C31" s="1"/>
      <c r="D31" s="1"/>
      <c r="E31" s="1"/>
      <c r="F31" s="1"/>
      <c r="G31" s="1"/>
      <c r="H31" s="1"/>
      <c r="I31" s="1"/>
      <c r="J31" s="1"/>
      <c r="K31" s="1"/>
      <c r="L31" s="1"/>
      <c r="M31" s="1"/>
      <c r="N31" s="1"/>
      <c r="O31" s="1"/>
      <c r="P31" s="1"/>
      <c r="Q31" s="1"/>
      <c r="R31" s="1"/>
      <c r="S31" s="1"/>
      <c r="T31" s="1"/>
      <c r="U31" s="1"/>
    </row>
    <row r="32" spans="2:21" s="2" customFormat="1" x14ac:dyDescent="0.25">
      <c r="C32" s="1"/>
      <c r="D32" s="1"/>
      <c r="E32" s="1"/>
      <c r="F32" s="1"/>
      <c r="G32" s="1"/>
      <c r="H32" s="1"/>
      <c r="I32" s="1"/>
      <c r="J32" s="1"/>
      <c r="K32" s="1"/>
      <c r="L32" s="1"/>
      <c r="M32" s="1"/>
      <c r="N32" s="1"/>
      <c r="O32" s="1"/>
      <c r="P32" s="1"/>
      <c r="Q32" s="1"/>
      <c r="R32" s="1"/>
      <c r="S32" s="1"/>
      <c r="T32" s="1"/>
      <c r="U32" s="1"/>
    </row>
    <row r="33" spans="3:21" s="2" customFormat="1" x14ac:dyDescent="0.25">
      <c r="C33" s="1"/>
      <c r="D33" s="1"/>
      <c r="E33" s="1"/>
      <c r="F33" s="1"/>
      <c r="G33" s="1"/>
      <c r="H33" s="1"/>
      <c r="I33" s="1"/>
      <c r="J33" s="1"/>
      <c r="K33" s="1"/>
      <c r="L33" s="1"/>
      <c r="M33" s="1"/>
      <c r="N33" s="1"/>
      <c r="O33" s="1"/>
      <c r="P33" s="1"/>
      <c r="Q33" s="1"/>
      <c r="R33" s="1"/>
      <c r="S33" s="1"/>
      <c r="T33" s="1"/>
      <c r="U33" s="1"/>
    </row>
  </sheetData>
  <mergeCells count="33">
    <mergeCell ref="D5:E5"/>
    <mergeCell ref="F5:G5"/>
    <mergeCell ref="H5:I5"/>
    <mergeCell ref="J5:K5"/>
    <mergeCell ref="D6:E6"/>
    <mergeCell ref="F6:G6"/>
    <mergeCell ref="A1:L1"/>
    <mergeCell ref="A2:L2"/>
    <mergeCell ref="D4:E4"/>
    <mergeCell ref="F4:G4"/>
    <mergeCell ref="H4:I4"/>
    <mergeCell ref="J4:K4"/>
    <mergeCell ref="H9:I9"/>
    <mergeCell ref="J9:K9"/>
    <mergeCell ref="D12:E12"/>
    <mergeCell ref="F12:G12"/>
    <mergeCell ref="H12:I12"/>
    <mergeCell ref="B5:B9"/>
    <mergeCell ref="B14:B18"/>
    <mergeCell ref="J12:K12"/>
    <mergeCell ref="H6:I6"/>
    <mergeCell ref="J6:K6"/>
    <mergeCell ref="D7:E7"/>
    <mergeCell ref="F7:G7"/>
    <mergeCell ref="H7:I7"/>
    <mergeCell ref="J7:K7"/>
    <mergeCell ref="D8:E8"/>
    <mergeCell ref="F8:G8"/>
    <mergeCell ref="H8:I8"/>
    <mergeCell ref="J8:K8"/>
    <mergeCell ref="D11:K11"/>
    <mergeCell ref="D9:E9"/>
    <mergeCell ref="F9:G9"/>
  </mergeCells>
  <conditionalFormatting sqref="D5">
    <cfRule type="expression" dxfId="4215" priority="65" stopIfTrue="1">
      <formula>D5=""</formula>
    </cfRule>
    <cfRule type="expression" dxfId="4214" priority="66" stopIfTrue="1">
      <formula>D5&lt;=0</formula>
    </cfRule>
    <cfRule type="expression" dxfId="4213" priority="67" stopIfTrue="1">
      <formula>D5&lt;1</formula>
    </cfRule>
    <cfRule type="expression" dxfId="4212" priority="68">
      <formula>D5&gt;=1</formula>
    </cfRule>
  </conditionalFormatting>
  <conditionalFormatting sqref="D5">
    <cfRule type="expression" dxfId="4211" priority="69" stopIfTrue="1">
      <formula>D5=""</formula>
    </cfRule>
    <cfRule type="expression" dxfId="4210" priority="70" stopIfTrue="1">
      <formula>D5&lt;=0</formula>
    </cfRule>
    <cfRule type="expression" dxfId="4209" priority="71" stopIfTrue="1">
      <formula>D5&lt;1</formula>
    </cfRule>
    <cfRule type="expression" dxfId="4208" priority="72">
      <formula>D5&gt;=1</formula>
    </cfRule>
  </conditionalFormatting>
  <conditionalFormatting sqref="F5 H5 J5">
    <cfRule type="expression" dxfId="4207" priority="57" stopIfTrue="1">
      <formula>F5=""</formula>
    </cfRule>
    <cfRule type="expression" dxfId="4206" priority="58" stopIfTrue="1">
      <formula>F5&lt;=0</formula>
    </cfRule>
    <cfRule type="expression" dxfId="4205" priority="59" stopIfTrue="1">
      <formula>F5&lt;1</formula>
    </cfRule>
    <cfRule type="expression" dxfId="4204" priority="60">
      <formula>F5&gt;=1</formula>
    </cfRule>
  </conditionalFormatting>
  <conditionalFormatting sqref="F5 H5 J5">
    <cfRule type="expression" dxfId="4203" priority="61" stopIfTrue="1">
      <formula>F5=""</formula>
    </cfRule>
    <cfRule type="expression" dxfId="4202" priority="62" stopIfTrue="1">
      <formula>F5&lt;=0</formula>
    </cfRule>
    <cfRule type="expression" dxfId="4201" priority="63" stopIfTrue="1">
      <formula>F5&lt;1</formula>
    </cfRule>
    <cfRule type="expression" dxfId="4200" priority="64">
      <formula>F5&gt;=1</formula>
    </cfRule>
  </conditionalFormatting>
  <conditionalFormatting sqref="D6">
    <cfRule type="expression" dxfId="4199" priority="49" stopIfTrue="1">
      <formula>D6=""</formula>
    </cfRule>
    <cfRule type="expression" dxfId="4198" priority="50" stopIfTrue="1">
      <formula>D6&lt;=0</formula>
    </cfRule>
    <cfRule type="expression" dxfId="4197" priority="51" stopIfTrue="1">
      <formula>D6&lt;1</formula>
    </cfRule>
    <cfRule type="expression" dxfId="4196" priority="52">
      <formula>D6&gt;=1</formula>
    </cfRule>
  </conditionalFormatting>
  <conditionalFormatting sqref="D6">
    <cfRule type="expression" dxfId="4195" priority="53" stopIfTrue="1">
      <formula>D6=""</formula>
    </cfRule>
    <cfRule type="expression" dxfId="4194" priority="54" stopIfTrue="1">
      <formula>D6&lt;=0</formula>
    </cfRule>
    <cfRule type="expression" dxfId="4193" priority="55" stopIfTrue="1">
      <formula>D6&lt;1</formula>
    </cfRule>
    <cfRule type="expression" dxfId="4192" priority="56">
      <formula>D6&gt;=1</formula>
    </cfRule>
  </conditionalFormatting>
  <conditionalFormatting sqref="F6 H6 J6">
    <cfRule type="expression" dxfId="4191" priority="41" stopIfTrue="1">
      <formula>F6=""</formula>
    </cfRule>
    <cfRule type="expression" dxfId="4190" priority="42" stopIfTrue="1">
      <formula>F6&lt;=0</formula>
    </cfRule>
    <cfRule type="expression" dxfId="4189" priority="43" stopIfTrue="1">
      <formula>F6&lt;1</formula>
    </cfRule>
    <cfRule type="expression" dxfId="4188" priority="44">
      <formula>F6&gt;=1</formula>
    </cfRule>
  </conditionalFormatting>
  <conditionalFormatting sqref="F6 H6 J6">
    <cfRule type="expression" dxfId="4187" priority="45" stopIfTrue="1">
      <formula>F6=""</formula>
    </cfRule>
    <cfRule type="expression" dxfId="4186" priority="46" stopIfTrue="1">
      <formula>F6&lt;=0</formula>
    </cfRule>
    <cfRule type="expression" dxfId="4185" priority="47" stopIfTrue="1">
      <formula>F6&lt;1</formula>
    </cfRule>
    <cfRule type="expression" dxfId="4184" priority="48">
      <formula>F6&gt;=1</formula>
    </cfRule>
  </conditionalFormatting>
  <conditionalFormatting sqref="D7:D9">
    <cfRule type="expression" dxfId="4183" priority="33" stopIfTrue="1">
      <formula>D7=""</formula>
    </cfRule>
    <cfRule type="expression" dxfId="4182" priority="34" stopIfTrue="1">
      <formula>D7&lt;=0</formula>
    </cfRule>
    <cfRule type="expression" dxfId="4181" priority="35" stopIfTrue="1">
      <formula>D7&lt;1</formula>
    </cfRule>
    <cfRule type="expression" dxfId="4180" priority="36">
      <formula>D7&gt;=1</formula>
    </cfRule>
  </conditionalFormatting>
  <conditionalFormatting sqref="D7:D9">
    <cfRule type="expression" dxfId="4179" priority="37" stopIfTrue="1">
      <formula>D7=""</formula>
    </cfRule>
    <cfRule type="expression" dxfId="4178" priority="38" stopIfTrue="1">
      <formula>D7&lt;=0</formula>
    </cfRule>
    <cfRule type="expression" dxfId="4177" priority="39" stopIfTrue="1">
      <formula>D7&lt;1</formula>
    </cfRule>
    <cfRule type="expression" dxfId="4176" priority="40">
      <formula>D7&gt;=1</formula>
    </cfRule>
  </conditionalFormatting>
  <conditionalFormatting sqref="F7:F9 H7:H9 J7:J9">
    <cfRule type="expression" dxfId="4175" priority="25" stopIfTrue="1">
      <formula>F7=""</formula>
    </cfRule>
    <cfRule type="expression" dxfId="4174" priority="26" stopIfTrue="1">
      <formula>F7&lt;=0</formula>
    </cfRule>
    <cfRule type="expression" dxfId="4173" priority="27" stopIfTrue="1">
      <formula>F7&lt;1</formula>
    </cfRule>
    <cfRule type="expression" dxfId="4172" priority="28">
      <formula>F7&gt;=1</formula>
    </cfRule>
  </conditionalFormatting>
  <conditionalFormatting sqref="F7:F9 H7:H9 J7:J9">
    <cfRule type="expression" dxfId="4171" priority="29" stopIfTrue="1">
      <formula>F7=""</formula>
    </cfRule>
    <cfRule type="expression" dxfId="4170" priority="30" stopIfTrue="1">
      <formula>F7&lt;=0</formula>
    </cfRule>
    <cfRule type="expression" dxfId="4169" priority="31" stopIfTrue="1">
      <formula>F7&lt;1</formula>
    </cfRule>
    <cfRule type="expression" dxfId="4168" priority="32">
      <formula>F7&gt;=1</formula>
    </cfRule>
  </conditionalFormatting>
  <conditionalFormatting sqref="H16:K18">
    <cfRule type="expression" dxfId="4167" priority="17" stopIfTrue="1">
      <formula>H16=""</formula>
    </cfRule>
    <cfRule type="expression" dxfId="4166" priority="18" stopIfTrue="1">
      <formula>H16&lt;=0</formula>
    </cfRule>
    <cfRule type="expression" dxfId="4165" priority="19" stopIfTrue="1">
      <formula>H16&lt;1</formula>
    </cfRule>
    <cfRule type="expression" dxfId="4164" priority="20">
      <formula>H16&gt;=1</formula>
    </cfRule>
  </conditionalFormatting>
  <conditionalFormatting sqref="H16:K18">
    <cfRule type="expression" dxfId="4163" priority="21" stopIfTrue="1">
      <formula>H16=""</formula>
    </cfRule>
    <cfRule type="expression" dxfId="4162" priority="22" stopIfTrue="1">
      <formula>H16&lt;=0</formula>
    </cfRule>
    <cfRule type="expression" dxfId="4161" priority="23" stopIfTrue="1">
      <formula>H16&lt;1</formula>
    </cfRule>
    <cfRule type="expression" dxfId="4160" priority="24">
      <formula>H16&gt;=1</formula>
    </cfRule>
  </conditionalFormatting>
  <conditionalFormatting sqref="D16:G16">
    <cfRule type="expression" dxfId="4159" priority="9" stopIfTrue="1">
      <formula>D16=""</formula>
    </cfRule>
    <cfRule type="expression" dxfId="4158" priority="10" stopIfTrue="1">
      <formula>D16&lt;=0</formula>
    </cfRule>
    <cfRule type="expression" dxfId="4157" priority="11" stopIfTrue="1">
      <formula>D16&lt;1</formula>
    </cfRule>
    <cfRule type="expression" dxfId="4156" priority="12">
      <formula>D16&gt;=1</formula>
    </cfRule>
  </conditionalFormatting>
  <conditionalFormatting sqref="D16:G16">
    <cfRule type="expression" dxfId="4155" priority="13" stopIfTrue="1">
      <formula>D16=""</formula>
    </cfRule>
    <cfRule type="expression" dxfId="4154" priority="14" stopIfTrue="1">
      <formula>D16&lt;=0</formula>
    </cfRule>
    <cfRule type="expression" dxfId="4153" priority="15" stopIfTrue="1">
      <formula>D16&lt;1</formula>
    </cfRule>
    <cfRule type="expression" dxfId="4152" priority="16">
      <formula>D16&gt;=1</formula>
    </cfRule>
  </conditionalFormatting>
  <conditionalFormatting sqref="F17:G18">
    <cfRule type="expression" dxfId="4151" priority="1" stopIfTrue="1">
      <formula>F17=""</formula>
    </cfRule>
    <cfRule type="expression" dxfId="4150" priority="2" stopIfTrue="1">
      <formula>F17&lt;=0</formula>
    </cfRule>
    <cfRule type="expression" dxfId="4149" priority="3" stopIfTrue="1">
      <formula>F17&lt;1</formula>
    </cfRule>
    <cfRule type="expression" dxfId="4148" priority="4">
      <formula>F17&gt;=1</formula>
    </cfRule>
  </conditionalFormatting>
  <conditionalFormatting sqref="F17:G18">
    <cfRule type="expression" dxfId="4147" priority="5" stopIfTrue="1">
      <formula>F17=""</formula>
    </cfRule>
    <cfRule type="expression" dxfId="4146" priority="6" stopIfTrue="1">
      <formula>F17&lt;=0</formula>
    </cfRule>
    <cfRule type="expression" dxfId="4145" priority="7" stopIfTrue="1">
      <formula>F17&lt;1</formula>
    </cfRule>
    <cfRule type="expression" dxfId="4144" priority="8">
      <formula>F17&gt;=1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C522"/>
  <sheetViews>
    <sheetView topLeftCell="A4" zoomScale="85" zoomScaleNormal="85" workbookViewId="0">
      <selection activeCell="F30" sqref="F30"/>
    </sheetView>
  </sheetViews>
  <sheetFormatPr defaultColWidth="8.85546875" defaultRowHeight="15" outlineLevelRow="1" x14ac:dyDescent="0.25"/>
  <cols>
    <col min="1" max="1" width="10" style="62" customWidth="1"/>
    <col min="2" max="2" width="7.42578125" style="62" customWidth="1"/>
    <col min="3" max="3" width="10.5703125" style="41" customWidth="1"/>
    <col min="4" max="4" width="11.85546875" style="98" customWidth="1"/>
    <col min="5" max="5" width="29.7109375" style="41" customWidth="1"/>
    <col min="6" max="6" width="33.28515625" style="41" customWidth="1"/>
    <col min="7" max="7" width="15" style="85" customWidth="1"/>
    <col min="8" max="8" width="22" style="62" customWidth="1"/>
    <col min="9" max="9" width="13" style="41" customWidth="1"/>
    <col min="10" max="10" width="31.85546875" style="41" customWidth="1"/>
    <col min="11" max="11" width="3.28515625" style="41" customWidth="1"/>
    <col min="12" max="12" width="8.7109375" style="41" customWidth="1"/>
    <col min="13" max="13" width="1" style="86" customWidth="1"/>
    <col min="14" max="14" width="3" style="140" customWidth="1"/>
    <col min="15" max="15" width="5.42578125" style="41" customWidth="1"/>
    <col min="16" max="16" width="4.85546875" style="41" customWidth="1"/>
    <col min="17" max="17" width="5.28515625" style="146" customWidth="1"/>
    <col min="18" max="18" width="2" style="140" customWidth="1"/>
    <col min="19" max="19" width="6.28515625" style="146" customWidth="1"/>
    <col min="20" max="20" width="2.140625" style="140" customWidth="1"/>
    <col min="21" max="21" width="5.140625" style="41" customWidth="1"/>
    <col min="22" max="22" width="5.5703125" style="41" customWidth="1"/>
    <col min="23" max="23" width="4.85546875" style="146" customWidth="1"/>
    <col min="24" max="24" width="1.7109375" style="140" customWidth="1"/>
    <col min="25" max="25" width="6" style="146" customWidth="1"/>
    <col min="26" max="26" width="2" style="140" customWidth="1"/>
    <col min="27" max="27" width="5.28515625" style="141" customWidth="1"/>
    <col min="28" max="28" width="0.28515625" style="19" customWidth="1"/>
    <col min="29" max="29" width="2.28515625" style="86" customWidth="1"/>
    <col min="30" max="16384" width="8.85546875" style="15"/>
  </cols>
  <sheetData>
    <row r="1" spans="1:29" ht="21.75" customHeight="1" x14ac:dyDescent="0.25">
      <c r="A1" s="213" t="s">
        <v>12</v>
      </c>
      <c r="B1" s="185" t="s">
        <v>13</v>
      </c>
      <c r="C1" s="186"/>
      <c r="D1" s="186"/>
      <c r="E1" s="186"/>
      <c r="F1" s="186"/>
      <c r="G1" s="186"/>
      <c r="H1" s="186"/>
      <c r="I1" s="186"/>
      <c r="J1" s="186"/>
      <c r="K1" s="186"/>
      <c r="L1" s="186"/>
      <c r="M1" s="28"/>
      <c r="N1" s="214" t="s">
        <v>14</v>
      </c>
      <c r="O1" s="215"/>
      <c r="P1" s="215"/>
      <c r="Q1" s="215"/>
      <c r="R1" s="215"/>
      <c r="S1" s="215"/>
      <c r="T1" s="215"/>
      <c r="U1" s="215"/>
      <c r="V1" s="215"/>
      <c r="W1" s="215"/>
      <c r="X1" s="215"/>
      <c r="Y1" s="215"/>
      <c r="Z1" s="215"/>
      <c r="AA1" s="216"/>
      <c r="AB1" s="14"/>
      <c r="AC1" s="217" t="s">
        <v>15</v>
      </c>
    </row>
    <row r="2" spans="1:29" ht="15.75" customHeight="1" outlineLevel="1" x14ac:dyDescent="0.25">
      <c r="A2" s="213"/>
      <c r="B2" s="185"/>
      <c r="C2" s="186"/>
      <c r="D2" s="186"/>
      <c r="E2" s="186"/>
      <c r="F2" s="186"/>
      <c r="G2" s="186"/>
      <c r="H2" s="186"/>
      <c r="I2" s="186"/>
      <c r="J2" s="186"/>
      <c r="K2" s="186"/>
      <c r="L2" s="186"/>
      <c r="M2" s="28"/>
      <c r="N2" s="220" t="s">
        <v>16</v>
      </c>
      <c r="O2" s="221"/>
      <c r="P2" s="221"/>
      <c r="Q2" s="221"/>
      <c r="R2" s="221"/>
      <c r="S2" s="221"/>
      <c r="T2" s="221"/>
      <c r="U2" s="221"/>
      <c r="V2" s="221"/>
      <c r="W2" s="221"/>
      <c r="X2" s="221"/>
      <c r="Y2" s="221"/>
      <c r="Z2" s="221"/>
      <c r="AA2" s="221"/>
      <c r="AB2" s="14"/>
      <c r="AC2" s="218"/>
    </row>
    <row r="3" spans="1:29" ht="27.75" customHeight="1" outlineLevel="1" x14ac:dyDescent="0.25">
      <c r="A3" s="16" t="s">
        <v>17</v>
      </c>
      <c r="B3" s="187" t="s">
        <v>18</v>
      </c>
      <c r="C3" s="188"/>
      <c r="D3" s="188"/>
      <c r="E3" s="188"/>
      <c r="F3" s="188"/>
      <c r="G3" s="188"/>
      <c r="H3" s="188"/>
      <c r="I3" s="188"/>
      <c r="J3" s="188"/>
      <c r="K3" s="188"/>
      <c r="L3" s="188"/>
      <c r="M3" s="28"/>
      <c r="N3" s="222" t="s">
        <v>19</v>
      </c>
      <c r="O3" s="223"/>
      <c r="P3" s="223"/>
      <c r="Q3" s="224"/>
      <c r="R3" s="228" t="s">
        <v>20</v>
      </c>
      <c r="S3" s="229"/>
      <c r="T3" s="222" t="s">
        <v>21</v>
      </c>
      <c r="U3" s="223"/>
      <c r="V3" s="223"/>
      <c r="W3" s="224"/>
      <c r="X3" s="232" t="s">
        <v>22</v>
      </c>
      <c r="Y3" s="233"/>
      <c r="Z3" s="236" t="s">
        <v>23</v>
      </c>
      <c r="AA3" s="237"/>
      <c r="AB3" s="14"/>
      <c r="AC3" s="218"/>
    </row>
    <row r="4" spans="1:29" ht="18.75" customHeight="1" outlineLevel="1" thickBot="1" x14ac:dyDescent="0.3">
      <c r="A4" s="17" t="s">
        <v>24</v>
      </c>
      <c r="B4" s="205" t="s">
        <v>25</v>
      </c>
      <c r="C4" s="206"/>
      <c r="D4" s="206"/>
      <c r="E4" s="207"/>
      <c r="F4" s="240" t="s">
        <v>26</v>
      </c>
      <c r="G4" s="241"/>
      <c r="H4" s="18"/>
      <c r="I4" s="18"/>
      <c r="J4" s="18"/>
      <c r="K4" s="18"/>
      <c r="L4" s="18"/>
      <c r="M4" s="28"/>
      <c r="N4" s="225"/>
      <c r="O4" s="226"/>
      <c r="P4" s="226"/>
      <c r="Q4" s="227"/>
      <c r="R4" s="230"/>
      <c r="S4" s="231"/>
      <c r="T4" s="225"/>
      <c r="U4" s="226"/>
      <c r="V4" s="226"/>
      <c r="W4" s="227"/>
      <c r="X4" s="234"/>
      <c r="Y4" s="235"/>
      <c r="Z4" s="238"/>
      <c r="AA4" s="239"/>
      <c r="AB4" s="14"/>
      <c r="AC4" s="218"/>
    </row>
    <row r="5" spans="1:29" ht="18.75" customHeight="1" outlineLevel="1" x14ac:dyDescent="0.25">
      <c r="A5" s="17" t="s">
        <v>27</v>
      </c>
      <c r="B5" s="205" t="s">
        <v>25</v>
      </c>
      <c r="C5" s="206"/>
      <c r="D5" s="206"/>
      <c r="E5" s="207"/>
      <c r="F5" s="240" t="s">
        <v>26</v>
      </c>
      <c r="G5" s="241"/>
      <c r="H5" s="18"/>
      <c r="I5" s="18"/>
      <c r="J5" s="18"/>
      <c r="K5" s="18"/>
      <c r="L5" s="18"/>
      <c r="M5" s="130"/>
      <c r="N5" s="242" t="s">
        <v>28</v>
      </c>
      <c r="O5" s="243"/>
      <c r="P5" s="243"/>
      <c r="Q5" s="243"/>
      <c r="R5" s="243"/>
      <c r="S5" s="244"/>
      <c r="T5" s="242" t="s">
        <v>29</v>
      </c>
      <c r="U5" s="243"/>
      <c r="V5" s="243"/>
      <c r="W5" s="243"/>
      <c r="X5" s="243"/>
      <c r="Y5" s="243"/>
      <c r="Z5" s="243"/>
      <c r="AA5" s="245"/>
      <c r="AB5" s="14"/>
      <c r="AC5" s="218"/>
    </row>
    <row r="6" spans="1:29" s="112" customFormat="1" ht="19.5" customHeight="1" x14ac:dyDescent="0.25">
      <c r="A6" s="110"/>
      <c r="B6" s="107"/>
      <c r="C6" s="107"/>
      <c r="D6" s="107"/>
      <c r="E6" s="107"/>
      <c r="F6" s="107"/>
      <c r="G6" s="107"/>
      <c r="H6" s="107"/>
      <c r="I6" s="107"/>
      <c r="J6" s="107"/>
      <c r="K6" s="107"/>
      <c r="L6" s="107"/>
      <c r="M6" s="111"/>
      <c r="N6" s="189" t="s">
        <v>956</v>
      </c>
      <c r="O6" s="190"/>
      <c r="P6" s="190"/>
      <c r="Q6" s="191"/>
      <c r="R6" s="192" t="s">
        <v>957</v>
      </c>
      <c r="S6" s="193"/>
      <c r="T6" s="194" t="s">
        <v>958</v>
      </c>
      <c r="U6" s="195"/>
      <c r="V6" s="195"/>
      <c r="W6" s="196"/>
      <c r="X6" s="192" t="s">
        <v>959</v>
      </c>
      <c r="Y6" s="193"/>
      <c r="Z6" s="192" t="s">
        <v>960</v>
      </c>
      <c r="AA6" s="193"/>
      <c r="AB6" s="14"/>
      <c r="AC6" s="218"/>
    </row>
    <row r="7" spans="1:29" ht="47.25" customHeight="1" collapsed="1" x14ac:dyDescent="0.2">
      <c r="A7" s="20" t="s">
        <v>30</v>
      </c>
      <c r="B7" s="106" t="s">
        <v>954</v>
      </c>
      <c r="C7" s="21" t="s">
        <v>31</v>
      </c>
      <c r="D7" s="22" t="s">
        <v>32</v>
      </c>
      <c r="E7" s="21" t="s">
        <v>33</v>
      </c>
      <c r="F7" s="21" t="s">
        <v>34</v>
      </c>
      <c r="G7" s="21" t="s">
        <v>35</v>
      </c>
      <c r="H7" s="23" t="s">
        <v>36</v>
      </c>
      <c r="I7" s="23" t="s">
        <v>37</v>
      </c>
      <c r="J7" s="23" t="s">
        <v>38</v>
      </c>
      <c r="K7" s="24" t="s">
        <v>39</v>
      </c>
      <c r="L7" s="106" t="s">
        <v>40</v>
      </c>
      <c r="M7" s="111"/>
      <c r="N7" s="114" t="s">
        <v>961</v>
      </c>
      <c r="O7" s="115" t="s">
        <v>2</v>
      </c>
      <c r="P7" s="115" t="s">
        <v>3</v>
      </c>
      <c r="Q7" s="142" t="s">
        <v>4</v>
      </c>
      <c r="R7" s="147"/>
      <c r="S7" s="113"/>
      <c r="T7" s="114" t="s">
        <v>961</v>
      </c>
      <c r="U7" s="115" t="s">
        <v>2</v>
      </c>
      <c r="V7" s="115" t="s">
        <v>3</v>
      </c>
      <c r="W7" s="142" t="s">
        <v>4</v>
      </c>
      <c r="X7" s="147"/>
      <c r="Y7" s="113"/>
      <c r="Z7" s="147"/>
      <c r="AA7" s="109"/>
      <c r="AC7" s="218"/>
    </row>
    <row r="8" spans="1:29" ht="15" hidden="1" customHeight="1" outlineLevel="1" x14ac:dyDescent="0.25">
      <c r="A8" s="25"/>
      <c r="B8" s="100"/>
      <c r="C8" s="19"/>
      <c r="D8" s="26"/>
      <c r="E8" s="19"/>
      <c r="F8" s="19"/>
      <c r="G8" s="14"/>
      <c r="H8" s="27"/>
      <c r="I8" s="19"/>
      <c r="J8" s="19"/>
      <c r="K8" s="28"/>
      <c r="L8" s="29"/>
      <c r="M8" s="28"/>
      <c r="N8" s="197"/>
      <c r="O8" s="198"/>
      <c r="P8" s="198"/>
      <c r="Q8" s="199"/>
      <c r="R8" s="197"/>
      <c r="S8" s="199"/>
      <c r="T8" s="197"/>
      <c r="U8" s="198"/>
      <c r="V8" s="198"/>
      <c r="W8" s="199"/>
      <c r="X8" s="197"/>
      <c r="Y8" s="199"/>
      <c r="Z8" s="197"/>
      <c r="AA8" s="199"/>
      <c r="AC8" s="219"/>
    </row>
    <row r="9" spans="1:29" ht="18" hidden="1" customHeight="1" outlineLevel="1" x14ac:dyDescent="0.25">
      <c r="A9" s="30"/>
      <c r="B9" s="30"/>
      <c r="C9" s="31"/>
      <c r="D9" s="32"/>
      <c r="E9" s="31"/>
      <c r="F9" s="31"/>
      <c r="G9" s="33"/>
      <c r="H9" s="34"/>
      <c r="I9" s="35"/>
      <c r="J9" s="36"/>
      <c r="K9" s="36"/>
      <c r="L9" s="37" t="s">
        <v>1</v>
      </c>
      <c r="M9" s="38"/>
      <c r="N9" s="122"/>
      <c r="O9" s="183">
        <f>IF(SUMPRODUCT(--(O$28:O$518&lt;&gt;""),$K$28:$K$518)+ SUMPRODUCT(--(P$28:P$518&lt;&gt;""),$K$28:$K$518)+ SUMPRODUCT(--(Q$28:Q$518&lt;&gt;""),$K$28:$K$518),(SUMPRODUCT(--(O$28:O$518 &lt;&gt;""),$K$28:$K$518,O$28:O$518)+SUMPRODUCT(--(P$28:P$518 &lt;&gt;""),$K$28:$K$518,P$28:P$518)+ SUMPRODUCT(--(Q$28:Q$518 &lt;&gt;""),$K$28:$K$518,Q$28:Q$518))/( SUMPRODUCT(--(O$28:O$518&lt;&gt;""),$K$28:$K$518)+ SUMPRODUCT(--(P$28:P$518&lt;&gt;""),$K$28:$K$518)+ SUMPRODUCT(--(Q$28:Q$518&lt;&gt;""),$K$28:$K$518)),"")</f>
        <v>0.854724409448819</v>
      </c>
      <c r="P9" s="183"/>
      <c r="Q9" s="184"/>
      <c r="R9" s="209" t="str">
        <f>IF(SUMPRODUCT(--(S$27:S$520&lt;&gt;""),$K$27:$K$520),SUMPRODUCT(--(S$27:S$520 &lt;&gt;""),$K$27:$K$520,S$27:S$520)/SUMPRODUCT(--(S$27:S$520 &lt;&gt;""),$K$27:$K$520),"")</f>
        <v/>
      </c>
      <c r="S9" s="210"/>
      <c r="T9" s="122"/>
      <c r="U9" s="183">
        <f>IF(SUMPRODUCT(--(U$28:U$518&lt;&gt;""),$K$28:$K$518)+ SUMPRODUCT(--(V$28:V$518&lt;&gt;""),$K$28:$K$518)+ SUMPRODUCT(--(W$28:W$518&lt;&gt;""),$K$28:$K$518),(SUMPRODUCT(--(U$28:U$518 &lt;&gt;""),$K$28:$K$518,U$28:U$518)+SUMPRODUCT(--(V$28:V$518 &lt;&gt;""),$K$28:$K$518,V$28:V$518)+ SUMPRODUCT(--(W$28:W$518 &lt;&gt;""),$K$28:$K$518,W$28:W$518))/( SUMPRODUCT(--(U$28:U$518&lt;&gt;""),$K$28:$K$518)+ SUMPRODUCT(--(V$28:V$518&lt;&gt;""),$K$28:$K$518)+ SUMPRODUCT(--(W$28:W$518&lt;&gt;""),$K$28:$K$518)),"")</f>
        <v>0.88945147679324899</v>
      </c>
      <c r="V9" s="183"/>
      <c r="W9" s="184"/>
      <c r="X9" s="211" t="str">
        <f>IF(SUMPRODUCT(--(Y$28:Y$518&lt;&gt;""),$K$28:$K$518),SUMPRODUCT(--(Y$28:Y$518 &lt;&gt;""),$K$28:$K$518,Y$28:Y$518)/SUMPRODUCT(--(Y$28:Y$518 &lt;&gt;""),$K$28:$K$518),"")</f>
        <v/>
      </c>
      <c r="Y9" s="212"/>
      <c r="Z9" s="211" t="str">
        <f>IF(SUMPRODUCT(--(AA$28:AA$518&lt;&gt;""),$K$28:$K$518),SUMPRODUCT(--(AA$28:AA$518 &lt;&gt;""),$K$28:$K$518,AA$28:AA$518)/SUMPRODUCT(--(AA$28:AA$518 &lt;&gt;""),$K$28:$K$518),"")</f>
        <v/>
      </c>
      <c r="AA9" s="212"/>
      <c r="AB9" s="39"/>
      <c r="AC9" s="40"/>
    </row>
    <row r="10" spans="1:29" s="112" customFormat="1" ht="16.5" hidden="1" customHeight="1" outlineLevel="1" x14ac:dyDescent="0.25">
      <c r="A10" s="31"/>
      <c r="B10" s="31"/>
      <c r="C10" s="31"/>
      <c r="D10" s="31"/>
      <c r="E10" s="31"/>
      <c r="F10" s="31"/>
      <c r="G10" s="120"/>
      <c r="H10" s="34"/>
      <c r="I10" s="35"/>
      <c r="J10" s="36"/>
      <c r="K10" s="36"/>
      <c r="L10" s="37" t="s">
        <v>962</v>
      </c>
      <c r="M10" s="38"/>
      <c r="N10" s="116"/>
      <c r="O10" s="121">
        <f>IF(SUMPRODUCT(--(O$28:O$518&lt;&gt;""),$K$28:$K$518),SUMPRODUCT(--(O$28:O$518 &lt;&gt;""),$K$28:$K$518,O$28:O$518)/SUMPRODUCT(--(O$28:O$518 &lt;&gt;""),$K$28:$K$518),"")</f>
        <v>1</v>
      </c>
      <c r="P10" s="121">
        <f>IF(SUMPRODUCT(--(P$28:P$518&lt;&gt;""),$K$28:$K$518),SUMPRODUCT(--(P$28:P$518 &lt;&gt;""),$K$28:$K$518,P$28:P$518)/SUMPRODUCT(--(P$28:P$518 &lt;&gt;""),$K$28:$K$518),"")</f>
        <v>0.64329896907216488</v>
      </c>
      <c r="Q10" s="143">
        <f>IF(SUMPRODUCT(--(Q$28:Q$518&lt;&gt;""),$K$28:$K$518),SUMPRODUCT(--(Q$28:Q$518 &lt;&gt;""),$K$28:$K$518,Q$28:Q$518)/SUMPRODUCT(--(Q$28:Q$518 &lt;&gt;""),$K$28:$K$518),"")</f>
        <v>0.94250000000000012</v>
      </c>
      <c r="R10" s="209"/>
      <c r="S10" s="210"/>
      <c r="T10" s="116"/>
      <c r="U10" s="121">
        <f>IF(SUMPRODUCT(--(U$28:U$518&lt;&gt;""),$K$28:$K$518),SUMPRODUCT(--(U$28:U$518 &lt;&gt;""),$K$28:$K$518,U$28:U$518)/SUMPRODUCT(--(U$28:U$518 &lt;&gt;""),$K$28:$K$518),"")</f>
        <v>1</v>
      </c>
      <c r="V10" s="121">
        <f>IF(SUMPRODUCT(--(V$28:V$518&lt;&gt;""),$K$28:$K$518),SUMPRODUCT(--(V$28:V$518 &lt;&gt;""),$K$28:$K$518,V$28:V$518)/SUMPRODUCT(--(V$28:V$518 &lt;&gt;""),$K$28:$K$518),"")</f>
        <v>0.73157894736842111</v>
      </c>
      <c r="W10" s="143">
        <f>IF(SUMPRODUCT(--(W$28:W$518&lt;&gt;""),$K$28:$K$518),SUMPRODUCT(--(W$28:W$518 &lt;&gt;""),$K$28:$K$518,W$28:W$518)/SUMPRODUCT(--(W$28:W$518 &lt;&gt;""),$K$28:$K$518),"")</f>
        <v>0.982051282051282</v>
      </c>
      <c r="X10" s="209"/>
      <c r="Y10" s="210"/>
      <c r="Z10" s="209"/>
      <c r="AA10" s="210"/>
      <c r="AB10" s="39"/>
      <c r="AC10" s="40"/>
    </row>
    <row r="11" spans="1:29" ht="9" hidden="1" customHeight="1" outlineLevel="1" x14ac:dyDescent="0.25">
      <c r="A11" s="30"/>
      <c r="B11" s="30"/>
      <c r="C11" s="31"/>
      <c r="D11" s="32"/>
      <c r="E11" s="31"/>
      <c r="F11" s="31"/>
      <c r="G11" s="33"/>
      <c r="H11" s="34"/>
      <c r="I11" s="35"/>
      <c r="J11" s="36"/>
      <c r="K11" s="36"/>
      <c r="L11" s="35"/>
      <c r="M11" s="42"/>
      <c r="N11" s="133"/>
      <c r="O11" s="43"/>
      <c r="P11" s="43"/>
      <c r="Q11" s="43"/>
      <c r="R11" s="133"/>
      <c r="S11" s="43"/>
      <c r="T11" s="133"/>
      <c r="U11" s="43"/>
      <c r="V11" s="43"/>
      <c r="W11" s="43"/>
      <c r="X11" s="133"/>
      <c r="Y11" s="43"/>
      <c r="Z11" s="133"/>
      <c r="AA11" s="134"/>
      <c r="AB11" s="39"/>
      <c r="AC11" s="40"/>
    </row>
    <row r="12" spans="1:29" ht="15" hidden="1" customHeight="1" outlineLevel="1" x14ac:dyDescent="0.25">
      <c r="A12" s="30"/>
      <c r="B12" s="30"/>
      <c r="C12" s="31"/>
      <c r="D12" s="32"/>
      <c r="E12" s="31"/>
      <c r="F12" s="31"/>
      <c r="G12" s="33"/>
      <c r="H12" s="34"/>
      <c r="I12" s="35"/>
      <c r="J12" s="36"/>
      <c r="K12" s="36"/>
      <c r="L12" s="35" t="s">
        <v>41</v>
      </c>
      <c r="M12" s="28"/>
      <c r="N12" s="116"/>
      <c r="O12" s="117" t="str">
        <f>IF(SUMPRODUCT(--(O$29:O$519&lt;&gt;""),--(N$29:N$519=1),$K$29:$K$519)&gt;0,SUMPRODUCT(--(N$29:N$519=1),--(O$29:O$519 &lt;&gt;""),$K$29:$K$519,O$29:O$519)/SUMPRODUCT(--(O$29:O$519 &lt;&gt;""),--(N$29:N$519=1),$K$29:$K$519),"")</f>
        <v/>
      </c>
      <c r="P12" s="108" t="str">
        <f>IF(SUMPRODUCT(--(P$29:P$519&lt;&gt;""),--(N$29:N$519=1),$K$29:$K$519)&gt;0,SUMPRODUCT(--(N$29:N$519=1),--(P$29:P$519 &lt;&gt;""),$K$29:$K$519,P$29:P$519)/SUMPRODUCT(--(P$29:P$519 &lt;&gt;""),--(N$29:N$519=1),$K$29:$K$519),"")</f>
        <v/>
      </c>
      <c r="Q12" s="124" t="str">
        <f>IF(SUMPRODUCT(--(Q$29:Q$519&lt;&gt;""),--(N$29:N$519=1),$K$29:$K$519)&gt;0,SUMPRODUCT(--(N$29:N$519=1),--(Q$29:Q$519 &lt;&gt;""),$K$29:$K$519,Q$29:Q$519)/SUMPRODUCT(--(Q$29:Q$519 &lt;&gt;""),--(N$29:N$519=1),$K$29:$K$519),"")</f>
        <v/>
      </c>
      <c r="R12" s="181" t="str">
        <f>IF(SUMPRODUCT(--(S$29:S$488&lt;&gt;""),--(R$29:R$488=1),$K$29:$K$488)&gt;0,SUMPRODUCT(--(R$29:R$488=1),--(S$29:S$488 &lt;&gt;""),$K$29:$K$488,S$29:S$488)/SUMPRODUCT(--(S$29:S$488 &lt;&gt;""),--(R$29:R$488=1),$K$29:$K$488),"")</f>
        <v/>
      </c>
      <c r="S12" s="182"/>
      <c r="T12" s="116"/>
      <c r="U12" s="117" t="str">
        <f>IF(SUMPRODUCT(--(U$29:U$519&lt;&gt;""),--(T$29:T$519=1),$K$29:$K$519)&gt;0,SUMPRODUCT(--(T$29:T$519=1),--(U$29:U$519 &lt;&gt;""),$K$29:$K$519,U$29:U$519)/SUMPRODUCT(--(U$29:U$519 &lt;&gt;""),--(T$29:T$519=1),$K$29:$K$519),"")</f>
        <v/>
      </c>
      <c r="V12" s="108" t="str">
        <f>IF(SUMPRODUCT(--(V$29:V$519&lt;&gt;""),--(T$29:T$519=1),$K$29:$K$519)&gt;0,SUMPRODUCT(--(T$29:T$519=1),--(V$29:V$519 &lt;&gt;""),$K$29:$K$519,V$29:V$519)/SUMPRODUCT(--(V$29:V$519 &lt;&gt;""),--(T$29:T$519=1),$K$29:$K$519),"")</f>
        <v/>
      </c>
      <c r="W12" s="124" t="str">
        <f>IF(SUMPRODUCT(--(W$29:W$519&lt;&gt;""),--(T$29:T$519=1),$K$29:$K$519)&gt;0,SUMPRODUCT(--(T$29:T$519=1),--(W$29:W$519 &lt;&gt;""),$K$29:$K$519,W$29:W$519)/SUMPRODUCT(--(W$29:W$519 &lt;&gt;""),--(T$29:T$519=1),$K$29:$K$519),"")</f>
        <v/>
      </c>
      <c r="X12" s="181" t="str">
        <f>IF(SUMPRODUCT(--(Y$29:Y$488&lt;&gt;""),--(X$29:X$488=1),$K$29:$K$488)&gt;0,SUMPRODUCT(--(X$29:X$488=1),--(Y$29:Y$488 &lt;&gt;""),$K$29:$K$488,Y$29:Y$488)/SUMPRODUCT(--(Y$29:Y$488 &lt;&gt;""),--(X$29:X$488=1),$K$29:$K$488),"")</f>
        <v/>
      </c>
      <c r="Y12" s="182"/>
      <c r="Z12" s="181" t="str">
        <f>IF(SUMPRODUCT(--(AA$29:AA$488&lt;&gt;""),--(Z$29:Z$488=1),$K$29:$K$488)&gt;0,SUMPRODUCT(--(Z$29:Z$488=1),--(AA$29:AA$488 &lt;&gt;""),$K$29:$K$488,AA$29:AA$488)/SUMPRODUCT(--(AA$29:AA$488 &lt;&gt;""),--(Z$29:Z$488=1),$K$29:$K$488),"")</f>
        <v/>
      </c>
      <c r="AA12" s="182"/>
      <c r="AB12" s="39"/>
      <c r="AC12" s="40"/>
    </row>
    <row r="13" spans="1:29" ht="15" hidden="1" customHeight="1" outlineLevel="1" thickBot="1" x14ac:dyDescent="0.3">
      <c r="A13" s="30"/>
      <c r="B13" s="30"/>
      <c r="C13" s="31"/>
      <c r="D13" s="32"/>
      <c r="E13" s="31"/>
      <c r="F13" s="31"/>
      <c r="G13" s="33"/>
      <c r="H13" s="34"/>
      <c r="I13" s="35"/>
      <c r="J13" s="36"/>
      <c r="K13" s="36"/>
      <c r="L13" s="35" t="s">
        <v>42</v>
      </c>
      <c r="M13" s="44"/>
      <c r="N13" s="116"/>
      <c r="O13" s="117" t="str">
        <f>IF(SUMPRODUCT(--(O$29:O$519&lt;&gt;""),--(N$29:N$519=2),$K$29:$K$519)&gt;0,SUMPRODUCT(--(N$29:N$519=2),--(O$29:O$519 &lt;&gt;""),$K$29:$K$519,O$29:O$519)/SUMPRODUCT(--(O$29:O$519 &lt;&gt;""),--(N$29:N$519=2),$K$29:$K$519),"")</f>
        <v/>
      </c>
      <c r="P13" s="108" t="str">
        <f>IF(SUMPRODUCT(--(P$29:P$519&lt;&gt;""),--(N$29:N$519=2),$K$29:$K$519)&gt;0,SUMPRODUCT(--(N$29:N$519=2),--(P$29:P$519 &lt;&gt;""),$K$29:$K$519,P$29:P$519)/SUMPRODUCT(--(P$29:P$519 &lt;&gt;""),--(N$29:N$519=2),$K$29:$K$519),"")</f>
        <v/>
      </c>
      <c r="Q13" s="124" t="str">
        <f>IF(SUMPRODUCT(--(Q$29:Q$519&lt;&gt;""),--(N$29:N$519=2),$K$29:$K$519)&gt;0,SUMPRODUCT(--(N$29:N$519=2),--(Q$29:Q$519 &lt;&gt;""),$K$29:$K$519,Q$29:Q$519)/SUMPRODUCT(--(Q$29:Q$519 &lt;&gt;""),--(N$29:N$519=2),$K$29:$K$519),"")</f>
        <v/>
      </c>
      <c r="R13" s="181" t="str">
        <f>IF(SUMPRODUCT(--(S$29:S$488&lt;&gt;""),--(R$29:R$488=2),$K$29:$K$488)&gt;0,SUMPRODUCT(--(R$29:R$488=2),--(S$29:S$488 &lt;&gt;""),$K$29:$K$488,S$29:S$488)/SUMPRODUCT(--(S$29:S$488 &lt;&gt;""),--(R$29:R$488=2),$K$29:$K$488),"")</f>
        <v/>
      </c>
      <c r="S13" s="182"/>
      <c r="T13" s="116"/>
      <c r="U13" s="117" t="str">
        <f>IF(SUMPRODUCT(--(U$29:U$519&lt;&gt;""),--(T$29:T$519=2),$K$29:$K$519)&gt;0,SUMPRODUCT(--(T$29:T$519=2),--(U$29:U$519 &lt;&gt;""),$K$29:$K$519,U$29:U$519)/SUMPRODUCT(--(U$29:U$519 &lt;&gt;""),--(T$29:T$519=2),$K$29:$K$519),"")</f>
        <v/>
      </c>
      <c r="V13" s="108" t="str">
        <f>IF(SUMPRODUCT(--(V$29:V$519&lt;&gt;""),--(T$29:T$519=2),$K$29:$K$519)&gt;0,SUMPRODUCT(--(T$29:T$519=2),--(V$29:V$519 &lt;&gt;""),$K$29:$K$519,V$29:V$519)/SUMPRODUCT(--(V$29:V$519 &lt;&gt;""),--(T$29:T$519=2),$K$29:$K$519),"")</f>
        <v/>
      </c>
      <c r="W13" s="124" t="str">
        <f>IF(SUMPRODUCT(--(W$29:W$519&lt;&gt;""),--(T$29:T$519=2),$K$29:$K$519)&gt;0,SUMPRODUCT(--(T$29:T$519=2),--(W$29:W$519 &lt;&gt;""),$K$29:$K$519,W$29:W$519)/SUMPRODUCT(--(W$29:W$519 &lt;&gt;""),--(T$29:T$519=2),$K$29:$K$519),"")</f>
        <v/>
      </c>
      <c r="X13" s="181" t="str">
        <f>IF(SUMPRODUCT(--(Y$29:Y$488&lt;&gt;""),--(X$29:X$488=2),$K$29:$K$488)&gt;0,SUMPRODUCT(--(X$29:X$488=2),--(Y$29:Y$488 &lt;&gt;""),$K$29:$K$488,Y$29:Y$488)/SUMPRODUCT(--(Y$29:Y$488 &lt;&gt;""),--(X$29:X$488=2),$K$29:$K$488),"")</f>
        <v/>
      </c>
      <c r="Y13" s="182"/>
      <c r="Z13" s="181" t="str">
        <f>IF(SUMPRODUCT(--(AA$29:AA$488&lt;&gt;""),--(Z$29:Z$488=2),$K$29:$K$488)&gt;0,SUMPRODUCT(--(Z$29:Z$488=2),--(AA$29:AA$488 &lt;&gt;""),$K$29:$K$488,AA$29:AA$488)/SUMPRODUCT(--(AA$29:AA$488 &lt;&gt;""),--(Z$29:Z$488=2),$K$29:$K$488),"")</f>
        <v/>
      </c>
      <c r="AA13" s="182"/>
      <c r="AB13" s="39"/>
      <c r="AC13" s="40"/>
    </row>
    <row r="14" spans="1:29" ht="15" hidden="1" customHeight="1" outlineLevel="1" thickBot="1" x14ac:dyDescent="0.3">
      <c r="A14" s="30"/>
      <c r="B14" s="30"/>
      <c r="C14" s="31"/>
      <c r="D14" s="32"/>
      <c r="E14" s="31"/>
      <c r="F14" s="31"/>
      <c r="G14" s="33"/>
      <c r="H14" s="34"/>
      <c r="I14" s="35"/>
      <c r="J14" s="36"/>
      <c r="K14" s="36"/>
      <c r="L14" s="35" t="s">
        <v>43</v>
      </c>
      <c r="M14" s="44"/>
      <c r="N14" s="116"/>
      <c r="O14" s="117">
        <f>IF(SUMPRODUCT(--(O$29:O$519&lt;&gt;""),--(N$29:N$519=3),$K$29:$K$519)&gt;0,SUMPRODUCT(--(N$29:N$519=3),--(O$29:O$519 &lt;&gt;""),$K$29:$K$519,O$29:O$519)/SUMPRODUCT(--(O$29:O$519 &lt;&gt;""),--(N$29:N$519=3),$K$29:$K$519),"")</f>
        <v>1</v>
      </c>
      <c r="P14" s="108">
        <f>IF(SUMPRODUCT(--(P$29:P$519&lt;&gt;""),--(N$29:N$519=3),$K$29:$K$519)&gt;0,SUMPRODUCT(--(N$29:N$519=3),--(P$29:P$519 &lt;&gt;""),$K$29:$K$519,P$29:P$519)/SUMPRODUCT(--(P$29:P$519 &lt;&gt;""),--(N$29:N$519=3),$K$29:$K$519),"")</f>
        <v>1</v>
      </c>
      <c r="Q14" s="124">
        <f>IF(SUMPRODUCT(--(Q$29:Q$519&lt;&gt;""),--(N$29:N$519=3),$K$29:$K$519)&gt;0,SUMPRODUCT(--(N$29:N$519=3),--(Q$29:Q$519 &lt;&gt;""),$K$29:$K$519,Q$29:Q$519)/SUMPRODUCT(--(Q$29:Q$519 &lt;&gt;""),--(N$29:N$519=3),$K$29:$K$519),"")</f>
        <v>1</v>
      </c>
      <c r="R14" s="181" t="str">
        <f>IF(SUMPRODUCT(--(S$29:S$488&lt;&gt;""),--(R$29:R$488=3),$K$29:$K$488)&gt;0,SUMPRODUCT(--(R$29:R$488=3),--(S$29:S$488 &lt;&gt;""),$K$29:$K$488,S$29:S$488)/SUMPRODUCT(--(S$29:S$488 &lt;&gt;""),--(R$29:R$488=3),$K$29:$K$488),"")</f>
        <v/>
      </c>
      <c r="S14" s="182"/>
      <c r="T14" s="116"/>
      <c r="U14" s="117">
        <f>IF(SUMPRODUCT(--(U$29:U$519&lt;&gt;""),--(T$29:T$519=3),$K$29:$K$519)&gt;0,SUMPRODUCT(--(T$29:T$519=3),--(U$29:U$519 &lt;&gt;""),$K$29:$K$519,U$29:U$519)/SUMPRODUCT(--(U$29:U$519 &lt;&gt;""),--(T$29:T$519=3),$K$29:$K$519),"")</f>
        <v>1</v>
      </c>
      <c r="V14" s="108" t="str">
        <f>IF(SUMPRODUCT(--(V$29:V$519&lt;&gt;""),--(T$29:T$519=3),$K$29:$K$519)&gt;0,SUMPRODUCT(--(T$29:T$519=3),--(V$29:V$519 &lt;&gt;""),$K$29:$K$519,V$29:V$519)/SUMPRODUCT(--(V$29:V$519 &lt;&gt;""),--(T$29:T$519=3),$K$29:$K$519),"")</f>
        <v/>
      </c>
      <c r="W14" s="124" t="str">
        <f>IF(SUMPRODUCT(--(W$29:W$519&lt;&gt;""),--(T$29:T$519=3),$K$29:$K$519)&gt;0,SUMPRODUCT(--(T$29:T$519=3),--(W$29:W$519 &lt;&gt;""),$K$29:$K$519,W$29:W$519)/SUMPRODUCT(--(W$29:W$519 &lt;&gt;""),--(T$29:T$519=3),$K$29:$K$519),"")</f>
        <v/>
      </c>
      <c r="X14" s="181" t="str">
        <f>IF(SUMPRODUCT(--(Y$29:Y$488&lt;&gt;""),--(X$29:X$488=3),$K$29:$K$488)&gt;0,SUMPRODUCT(--(X$29:X$488=3),--(Y$29:Y$488 &lt;&gt;""),$K$29:$K$488,Y$29:Y$488)/SUMPRODUCT(--(Y$29:Y$488 &lt;&gt;""),--(X$29:X$488=3),$K$29:$K$488),"")</f>
        <v/>
      </c>
      <c r="Y14" s="182"/>
      <c r="Z14" s="181" t="str">
        <f>IF(SUMPRODUCT(--(AA$29:AA$488&lt;&gt;""),--(Z$29:Z$488=3),$K$29:$K$488)&gt;0,SUMPRODUCT(--(Z$29:Z$488=3),--(AA$29:AA$488 &lt;&gt;""),$K$29:$K$488,AA$29:AA$488)/SUMPRODUCT(--(AA$29:AA$488 &lt;&gt;""),--(Z$29:Z$488=3),$K$29:$K$488),"")</f>
        <v/>
      </c>
      <c r="AA14" s="182"/>
      <c r="AB14" s="39"/>
      <c r="AC14" s="40"/>
    </row>
    <row r="15" spans="1:29" ht="15" hidden="1" customHeight="1" outlineLevel="1" thickBot="1" x14ac:dyDescent="0.3">
      <c r="A15" s="30"/>
      <c r="B15" s="30"/>
      <c r="C15" s="31"/>
      <c r="D15" s="32"/>
      <c r="E15" s="31"/>
      <c r="F15" s="31"/>
      <c r="G15" s="33"/>
      <c r="H15" s="34"/>
      <c r="I15" s="35"/>
      <c r="J15" s="36"/>
      <c r="K15" s="36"/>
      <c r="L15" s="35" t="s">
        <v>44</v>
      </c>
      <c r="M15" s="44"/>
      <c r="N15" s="116"/>
      <c r="O15" s="117">
        <f>IF(SUMPRODUCT(--(O$29:O$519&lt;&gt;""),--(N$29:N$519=4),$K$29:$K$519)&gt;0,SUMPRODUCT(--(N$29:N$519=4),--(O$29:O$519 &lt;&gt;""),$K$29:$K$519,O$29:O$519)/SUMPRODUCT(--(O$29:O$519 &lt;&gt;""),--(N$29:N$519=4),$K$29:$K$519),"")</f>
        <v>1</v>
      </c>
      <c r="P15" s="108" t="str">
        <f>IF(SUMPRODUCT(--(P$29:P$519&lt;&gt;""),--(N$29:N$519=4),$K$29:$K$519)&gt;0,SUMPRODUCT(--(N$29:N$519=4),--(P$29:P$519 &lt;&gt;""),$K$29:$K$519,P$29:P$519)/SUMPRODUCT(--(P$29:P$519 &lt;&gt;""),--(N$29:N$519=4),$K$29:$K$519),"")</f>
        <v/>
      </c>
      <c r="Q15" s="124" t="str">
        <f>IF(SUMPRODUCT(--(Q$29:Q$519&lt;&gt;""),--(N$29:N$519=4),$K$29:$K$519)&gt;0,SUMPRODUCT(--(N$29:N$519=4),--(Q$29:Q$519 &lt;&gt;""),$K$29:$K$519,Q$29:Q$519)/SUMPRODUCT(--(Q$29:Q$519 &lt;&gt;""),--(N$29:N$519=4),$K$29:$K$519),"")</f>
        <v/>
      </c>
      <c r="R15" s="181" t="str">
        <f>IF(SUMPRODUCT(--(S$29:S$488&lt;&gt;""),--(R$29:R$488=4),$K$29:$K$488)&gt;0,SUMPRODUCT(--(R$29:R$488=4),--(S$29:S$488 &lt;&gt;""),$K$29:$K$488,S$29:S$488)/SUMPRODUCT(--(S$29:S$488 &lt;&gt;""),--(R$29:R$488=4),$K$29:$K$488),"")</f>
        <v/>
      </c>
      <c r="S15" s="182"/>
      <c r="T15" s="116"/>
      <c r="U15" s="117">
        <f>IF(SUMPRODUCT(--(U$29:U$519&lt;&gt;""),--(T$29:T$519=4),$K$29:$K$519)&gt;0,SUMPRODUCT(--(T$29:T$519=4),--(U$29:U$519 &lt;&gt;""),$K$29:$K$519,U$29:U$519)/SUMPRODUCT(--(U$29:U$519 &lt;&gt;""),--(T$29:T$519=4),$K$29:$K$519),"")</f>
        <v>1</v>
      </c>
      <c r="V15" s="108">
        <f>IF(SUMPRODUCT(--(V$29:V$519&lt;&gt;""),--(T$29:T$519=4),$K$29:$K$519)&gt;0,SUMPRODUCT(--(T$29:T$519=4),--(V$29:V$519 &lt;&gt;""),$K$29:$K$519,V$29:V$519)/SUMPRODUCT(--(V$29:V$519 &lt;&gt;""),--(T$29:T$519=4),$K$29:$K$519),"")</f>
        <v>1</v>
      </c>
      <c r="W15" s="124">
        <f>IF(SUMPRODUCT(--(W$29:W$519&lt;&gt;""),--(T$29:T$519=4),$K$29:$K$519)&gt;0,SUMPRODUCT(--(T$29:T$519=4),--(W$29:W$519 &lt;&gt;""),$K$29:$K$519,W$29:W$519)/SUMPRODUCT(--(W$29:W$519 &lt;&gt;""),--(T$29:T$519=4),$K$29:$K$519),"")</f>
        <v>1</v>
      </c>
      <c r="X15" s="181" t="str">
        <f>IF(SUMPRODUCT(--(Y$29:Y$488&lt;&gt;""),--(X$29:X$488=4),$K$29:$K$488)&gt;0,SUMPRODUCT(--(X$29:X$488=4),--(Y$29:Y$488 &lt;&gt;""),$K$29:$K$488,Y$29:Y$488)/SUMPRODUCT(--(Y$29:Y$488 &lt;&gt;""),--(X$29:X$488=4),$K$29:$K$488),"")</f>
        <v/>
      </c>
      <c r="Y15" s="182"/>
      <c r="Z15" s="181" t="str">
        <f>IF(SUMPRODUCT(--(AA$29:AA$488&lt;&gt;""),--(Z$29:Z$488=4),$K$29:$K$488)&gt;0,SUMPRODUCT(--(Z$29:Z$488=4),--(AA$29:AA$488 &lt;&gt;""),$K$29:$K$488,AA$29:AA$488)/SUMPRODUCT(--(AA$29:AA$488 &lt;&gt;""),--(Z$29:Z$488=4),$K$29:$K$488),"")</f>
        <v/>
      </c>
      <c r="AA15" s="182"/>
      <c r="AB15" s="39"/>
      <c r="AC15" s="40"/>
    </row>
    <row r="16" spans="1:29" ht="15" hidden="1" customHeight="1" outlineLevel="1" thickBot="1" x14ac:dyDescent="0.3">
      <c r="A16" s="30"/>
      <c r="B16" s="30"/>
      <c r="C16" s="31"/>
      <c r="D16" s="32"/>
      <c r="E16" s="31"/>
      <c r="F16" s="31"/>
      <c r="G16" s="33"/>
      <c r="H16" s="34"/>
      <c r="I16" s="35"/>
      <c r="J16" s="36"/>
      <c r="K16" s="36"/>
      <c r="L16" s="35" t="s">
        <v>45</v>
      </c>
      <c r="M16" s="44"/>
      <c r="N16" s="116"/>
      <c r="O16" s="117">
        <f>IF(SUMPRODUCT(--(O$29:O$519&lt;&gt;""),--(N$29:N$519=5),$K$29:$K$519)&gt;0,SUMPRODUCT(--(N$29:N$519=5),--(O$29:O$519 &lt;&gt;""),$K$29:$K$519,O$29:O$519)/SUMPRODUCT(--(O$29:O$519 &lt;&gt;""),--(N$29:N$519=5),$K$29:$K$519),"")</f>
        <v>1</v>
      </c>
      <c r="P16" s="108">
        <f>IF(SUMPRODUCT(--(P$29:P$519&lt;&gt;""),--(N$29:N$519=5),$K$29:$K$519)&gt;0,SUMPRODUCT(--(N$29:N$519=5),--(P$29:P$519 &lt;&gt;""),$K$29:$K$519,P$29:P$519)/SUMPRODUCT(--(P$29:P$519 &lt;&gt;""),--(N$29:N$519=5),$K$29:$K$519),"")</f>
        <v>1</v>
      </c>
      <c r="Q16" s="124">
        <f>IF(SUMPRODUCT(--(Q$29:Q$519&lt;&gt;""),--(N$29:N$519=5),$K$29:$K$519)&gt;0,SUMPRODUCT(--(N$29:N$519=5),--(Q$29:Q$519 &lt;&gt;""),$K$29:$K$519,Q$29:Q$519)/SUMPRODUCT(--(Q$29:Q$519 &lt;&gt;""),--(N$29:N$519=5),$K$29:$K$519),"")</f>
        <v>1</v>
      </c>
      <c r="R16" s="181" t="str">
        <f>IF(SUMPRODUCT(--(S$29:S$488&lt;&gt;""),--(R$29:R$488=5),$K$29:$K$488)&gt;0,SUMPRODUCT(--(R$29:R$488=5),--(S$29:S$488 &lt;&gt;""),$K$29:$K$488,S$29:S$488)/SUMPRODUCT(--(S$29:S$488 &lt;&gt;""),--(R$29:R$488=5),$K$29:$K$488),"")</f>
        <v/>
      </c>
      <c r="S16" s="182"/>
      <c r="T16" s="116"/>
      <c r="U16" s="117">
        <f>IF(SUMPRODUCT(--(U$29:U$519&lt;&gt;""),--(T$29:T$519=5),$K$29:$K$519)&gt;0,SUMPRODUCT(--(T$29:T$519=5),--(U$29:U$519 &lt;&gt;""),$K$29:$K$519,U$29:U$519)/SUMPRODUCT(--(U$29:U$519 &lt;&gt;""),--(T$29:T$519=5),$K$29:$K$519),"")</f>
        <v>1</v>
      </c>
      <c r="V16" s="108" t="str">
        <f>IF(SUMPRODUCT(--(V$29:V$519&lt;&gt;""),--(T$29:T$519=5),$K$29:$K$519)&gt;0,SUMPRODUCT(--(T$29:T$519=5),--(V$29:V$519 &lt;&gt;""),$K$29:$K$519,V$29:V$519)/SUMPRODUCT(--(V$29:V$519 &lt;&gt;""),--(T$29:T$519=5),$K$29:$K$519),"")</f>
        <v/>
      </c>
      <c r="W16" s="124" t="str">
        <f>IF(SUMPRODUCT(--(W$29:W$519&lt;&gt;""),--(T$29:T$519=5),$K$29:$K$519)&gt;0,SUMPRODUCT(--(T$29:T$519=5),--(W$29:W$519 &lt;&gt;""),$K$29:$K$519,W$29:W$519)/SUMPRODUCT(--(W$29:W$519 &lt;&gt;""),--(T$29:T$519=5),$K$29:$K$519),"")</f>
        <v/>
      </c>
      <c r="X16" s="181" t="str">
        <f>IF(SUMPRODUCT(--(Y$29:Y$488&lt;&gt;""),--(X$29:X$488=5),$K$29:$K$488)&gt;0,SUMPRODUCT(--(X$29:X$488=5),--(Y$29:Y$488 &lt;&gt;""),$K$29:$K$488,Y$29:Y$488)/SUMPRODUCT(--(Y$29:Y$488 &lt;&gt;""),--(X$29:X$488=5),$K$29:$K$488),"")</f>
        <v/>
      </c>
      <c r="Y16" s="182"/>
      <c r="Z16" s="181" t="str">
        <f>IF(SUMPRODUCT(--(AA$29:AA$488&lt;&gt;""),--(Z$29:Z$488=5),$K$29:$K$488)&gt;0,SUMPRODUCT(--(Z$29:Z$488=5),--(AA$29:AA$488 &lt;&gt;""),$K$29:$K$488,AA$29:AA$488)/SUMPRODUCT(--(AA$29:AA$488 &lt;&gt;""),--(Z$29:Z$488=5),$K$29:$K$488),"")</f>
        <v/>
      </c>
      <c r="AA16" s="182"/>
      <c r="AB16" s="39"/>
      <c r="AC16" s="40"/>
    </row>
    <row r="17" spans="1:29" ht="15" hidden="1" customHeight="1" outlineLevel="1" thickBot="1" x14ac:dyDescent="0.3">
      <c r="A17" s="30"/>
      <c r="B17" s="30"/>
      <c r="C17" s="31"/>
      <c r="D17" s="32"/>
      <c r="E17" s="31"/>
      <c r="F17" s="31"/>
      <c r="G17" s="33"/>
      <c r="H17" s="34"/>
      <c r="I17" s="35"/>
      <c r="J17" s="36"/>
      <c r="K17" s="36"/>
      <c r="L17" s="35" t="s">
        <v>46</v>
      </c>
      <c r="M17" s="44"/>
      <c r="N17" s="116"/>
      <c r="O17" s="117">
        <f>IF(SUMPRODUCT(--(O$29:O$519&lt;&gt;""),--(N$29:N$519=6),$K$29:$K$519)&gt;0,SUMPRODUCT(--(N$29:N$519=6),--(O$29:O$519 &lt;&gt;""),$K$29:$K$519,O$29:O$519)/SUMPRODUCT(--(O$29:O$519 &lt;&gt;""),--(N$29:N$519=6),$K$29:$K$519),"")</f>
        <v>1</v>
      </c>
      <c r="P17" s="108" t="str">
        <f>IF(SUMPRODUCT(--(P$29:P$519&lt;&gt;""),--(N$29:N$519=6),$K$29:$K$519)&gt;0,SUMPRODUCT(--(N$29:N$519=6),--(P$29:P$519 &lt;&gt;""),$K$29:$K$519,P$29:P$519)/SUMPRODUCT(--(P$29:P$519 &lt;&gt;""),--(N$29:N$519=6),$K$29:$K$519),"")</f>
        <v/>
      </c>
      <c r="Q17" s="124" t="str">
        <f>IF(SUMPRODUCT(--(Q$29:Q$519&lt;&gt;""),--(N$29:N$519=6),$K$29:$K$519)&gt;0,SUMPRODUCT(--(N$29:N$519=6),--(Q$29:Q$519 &lt;&gt;""),$K$29:$K$519,Q$29:Q$519)/SUMPRODUCT(--(Q$29:Q$519 &lt;&gt;""),--(N$29:N$519=6),$K$29:$K$519),"")</f>
        <v/>
      </c>
      <c r="R17" s="181" t="str">
        <f t="shared" ref="R17:R25" si="0">IF(SUMPRODUCT(--(S$29:S$488&lt;&gt;""),--(R$29:R$488=6),$K$29:$K$488)&gt;0,SUMPRODUCT(--(R$29:R$488=6),--(S$29:S$488 &lt;&gt;""),$K$29:$K$488,S$29:S$488)/SUMPRODUCT(--(S$29:S$488 &lt;&gt;""),--(R$29:R$488=6),$K$29:$K$488),"")</f>
        <v/>
      </c>
      <c r="S17" s="182"/>
      <c r="T17" s="116"/>
      <c r="U17" s="117">
        <f>IF(SUMPRODUCT(--(U$29:U$519&lt;&gt;""),--(T$29:T$519=6),$K$29:$K$519)&gt;0,SUMPRODUCT(--(T$29:T$519=6),--(U$29:U$519 &lt;&gt;""),$K$29:$K$519,U$29:U$519)/SUMPRODUCT(--(U$29:U$519 &lt;&gt;""),--(T$29:T$519=6),$K$29:$K$519),"")</f>
        <v>1</v>
      </c>
      <c r="V17" s="108">
        <f>IF(SUMPRODUCT(--(V$29:V$519&lt;&gt;""),--(T$29:T$519=6),$K$29:$K$519)&gt;0,SUMPRODUCT(--(T$29:T$519=6),--(V$29:V$519 &lt;&gt;""),$K$29:$K$519,V$29:V$519)/SUMPRODUCT(--(V$29:V$519 &lt;&gt;""),--(T$29:T$519=6),$K$29:$K$519),"")</f>
        <v>1</v>
      </c>
      <c r="W17" s="124">
        <f>IF(SUMPRODUCT(--(W$29:W$519&lt;&gt;""),--(T$29:T$519=6),$K$29:$K$519)&gt;0,SUMPRODUCT(--(T$29:T$519=6),--(W$29:W$519 &lt;&gt;""),$K$29:$K$519,W$29:W$519)/SUMPRODUCT(--(W$29:W$519 &lt;&gt;""),--(T$29:T$519=6),$K$29:$K$519),"")</f>
        <v>1</v>
      </c>
      <c r="X17" s="181" t="str">
        <f t="shared" ref="X17:X25" si="1">IF(SUMPRODUCT(--(Y$29:Y$488&lt;&gt;""),--(X$29:X$488=6),$K$29:$K$488)&gt;0,SUMPRODUCT(--(X$29:X$488=6),--(Y$29:Y$488 &lt;&gt;""),$K$29:$K$488,Y$29:Y$488)/SUMPRODUCT(--(Y$29:Y$488 &lt;&gt;""),--(X$29:X$488=6),$K$29:$K$488),"")</f>
        <v/>
      </c>
      <c r="Y17" s="182"/>
      <c r="Z17" s="181" t="str">
        <f t="shared" ref="Z17:Z25" si="2">IF(SUMPRODUCT(--(AA$29:AA$488&lt;&gt;""),--(Z$29:Z$488=6),$K$29:$K$488)&gt;0,SUMPRODUCT(--(Z$29:Z$488=6),--(AA$29:AA$488 &lt;&gt;""),$K$29:$K$488,AA$29:AA$488)/SUMPRODUCT(--(AA$29:AA$488 &lt;&gt;""),--(Z$29:Z$488=6),$K$29:$K$488),"")</f>
        <v/>
      </c>
      <c r="AA17" s="182"/>
      <c r="AB17" s="39"/>
      <c r="AC17" s="40"/>
    </row>
    <row r="18" spans="1:29" ht="15" hidden="1" customHeight="1" outlineLevel="1" thickBot="1" x14ac:dyDescent="0.3">
      <c r="A18" s="30"/>
      <c r="B18" s="30"/>
      <c r="C18" s="31"/>
      <c r="D18" s="32"/>
      <c r="E18" s="31"/>
      <c r="F18" s="31"/>
      <c r="G18" s="33"/>
      <c r="H18" s="34"/>
      <c r="I18" s="35"/>
      <c r="J18" s="36"/>
      <c r="K18" s="36"/>
      <c r="L18" s="35" t="s">
        <v>1177</v>
      </c>
      <c r="M18" s="44"/>
      <c r="N18" s="116"/>
      <c r="O18" s="117">
        <f>IF(SUMPRODUCT(--(O$29:O$519&lt;&gt;""),--(N$29:N$519=7),$K$29:$K$519)&gt;0,SUMPRODUCT(--(N$29:N$519=7),--(O$29:O$519 &lt;&gt;""),$K$29:$K$519,O$29:O$519)/SUMPRODUCT(--(O$29:O$519 &lt;&gt;""),--(N$29:N$519=7),$K$29:$K$519),"")</f>
        <v>1</v>
      </c>
      <c r="P18" s="108" t="str">
        <f>IF(SUMPRODUCT(--(P$29:P$519&lt;&gt;""),--(N$29:N$519=7),$K$29:$K$519)&gt;0,SUMPRODUCT(--(N$29:N$519=7),--(P$29:P$519 &lt;&gt;""),$K$29:$K$519,P$29:P$519)/SUMPRODUCT(--(P$29:P$519 &lt;&gt;""),--(N$29:N$519=7),$K$29:$K$519),"")</f>
        <v/>
      </c>
      <c r="Q18" s="124" t="str">
        <f>IF(SUMPRODUCT(--(Q$29:Q$519&lt;&gt;""),--(N$29:N$519=7),$K$29:$K$519)&gt;0,SUMPRODUCT(--(N$29:N$519=7),--(Q$29:Q$519 &lt;&gt;""),$K$29:$K$519,Q$29:Q$519)/SUMPRODUCT(--(Q$29:Q$519 &lt;&gt;""),--(N$29:N$519=7),$K$29:$K$519),"")</f>
        <v/>
      </c>
      <c r="R18" s="181" t="str">
        <f t="shared" si="0"/>
        <v/>
      </c>
      <c r="S18" s="182"/>
      <c r="T18" s="116"/>
      <c r="U18" s="117">
        <f>IF(SUMPRODUCT(--(U$29:U$519&lt;&gt;""),--(T$29:T$519=7),$K$29:$K$519)&gt;0,SUMPRODUCT(--(T$29:T$519=7),--(U$29:U$519 &lt;&gt;""),$K$29:$K$519,U$29:U$519)/SUMPRODUCT(--(U$29:U$519 &lt;&gt;""),--(T$29:T$519=7),$K$29:$K$519),"")</f>
        <v>1</v>
      </c>
      <c r="V18" s="108" t="str">
        <f>IF(SUMPRODUCT(--(V$29:V$519&lt;&gt;""),--(T$29:T$519=7),$K$29:$K$519)&gt;0,SUMPRODUCT(--(T$29:T$519=7),--(V$29:V$519 &lt;&gt;""),$K$29:$K$519,V$29:V$519)/SUMPRODUCT(--(V$29:V$519 &lt;&gt;""),--(T$29:T$519=7),$K$29:$K$519),"")</f>
        <v/>
      </c>
      <c r="W18" s="124" t="str">
        <f>IF(SUMPRODUCT(--(W$29:W$519&lt;&gt;""),--(T$29:T$519=7),$K$29:$K$519)&gt;0,SUMPRODUCT(--(T$29:T$519=7),--(W$29:W$519 &lt;&gt;""),$K$29:$K$519,W$29:W$519)/SUMPRODUCT(--(W$29:W$519 &lt;&gt;""),--(T$29:T$519=7),$K$29:$K$519),"")</f>
        <v/>
      </c>
      <c r="X18" s="181" t="str">
        <f t="shared" si="1"/>
        <v/>
      </c>
      <c r="Y18" s="182"/>
      <c r="Z18" s="181" t="str">
        <f t="shared" si="2"/>
        <v/>
      </c>
      <c r="AA18" s="182"/>
      <c r="AB18" s="39"/>
      <c r="AC18" s="40"/>
    </row>
    <row r="19" spans="1:29" ht="15" hidden="1" customHeight="1" outlineLevel="1" thickBot="1" x14ac:dyDescent="0.3">
      <c r="A19" s="30"/>
      <c r="B19" s="30"/>
      <c r="C19" s="31"/>
      <c r="D19" s="32"/>
      <c r="E19" s="31"/>
      <c r="F19" s="31"/>
      <c r="G19" s="33"/>
      <c r="H19" s="34"/>
      <c r="I19" s="35"/>
      <c r="J19" s="36"/>
      <c r="K19" s="36"/>
      <c r="L19" s="35" t="s">
        <v>1178</v>
      </c>
      <c r="M19" s="44"/>
      <c r="N19" s="116"/>
      <c r="O19" s="117">
        <f>IF(SUMPRODUCT(--(O$29:O$519&lt;&gt;""),--(N$29:N$519=8),$K$29:$K$519)&gt;0,SUMPRODUCT(--(N$29:N$519=8),--(O$29:O$519 &lt;&gt;""),$K$29:$K$519,O$29:O$519)/SUMPRODUCT(--(O$29:O$519 &lt;&gt;""),--(N$29:N$519=8),$K$29:$K$519),"")</f>
        <v>1</v>
      </c>
      <c r="P19" s="108" t="str">
        <f>IF(SUMPRODUCT(--(P$29:P$519&lt;&gt;""),--(N$29:N$519=8),$K$29:$K$519)&gt;0,SUMPRODUCT(--(N$29:N$519=8),--(P$29:P$519 &lt;&gt;""),$K$29:$K$519,P$29:P$519)/SUMPRODUCT(--(P$29:P$519 &lt;&gt;""),--(N$29:N$519=8),$K$29:$K$519),"")</f>
        <v/>
      </c>
      <c r="Q19" s="124" t="str">
        <f>IF(SUMPRODUCT(--(Q$29:Q$519&lt;&gt;""),--(N$29:N$519=8),$K$29:$K$519)&gt;0,SUMPRODUCT(--(N$29:N$519=8),--(Q$29:Q$519 &lt;&gt;""),$K$29:$K$519,Q$29:Q$519)/SUMPRODUCT(--(Q$29:Q$519 &lt;&gt;""),--(N$29:N$519=8),$K$29:$K$519),"")</f>
        <v/>
      </c>
      <c r="R19" s="181" t="str">
        <f t="shared" si="0"/>
        <v/>
      </c>
      <c r="S19" s="182"/>
      <c r="T19" s="116"/>
      <c r="U19" s="117">
        <f>IF(SUMPRODUCT(--(U$29:U$519&lt;&gt;""),--(T$29:T$519=8),$K$29:$K$519)&gt;0,SUMPRODUCT(--(T$29:T$519=8),--(U$29:U$519 &lt;&gt;""),$K$29:$K$519,U$29:U$519)/SUMPRODUCT(--(U$29:U$519 &lt;&gt;""),--(T$29:T$519=8),$K$29:$K$519),"")</f>
        <v>1</v>
      </c>
      <c r="V19" s="108" t="str">
        <f>IF(SUMPRODUCT(--(V$29:V$519&lt;&gt;""),--(T$29:T$519=8),$K$29:$K$519)&gt;0,SUMPRODUCT(--(T$29:T$519=8),--(V$29:V$519 &lt;&gt;""),$K$29:$K$519,V$29:V$519)/SUMPRODUCT(--(V$29:V$519 &lt;&gt;""),--(T$29:T$519=8),$K$29:$K$519),"")</f>
        <v/>
      </c>
      <c r="W19" s="124" t="str">
        <f>IF(SUMPRODUCT(--(W$29:W$519&lt;&gt;""),--(T$29:T$519=8),$K$29:$K$519)&gt;0,SUMPRODUCT(--(T$29:T$519=8),--(W$29:W$519 &lt;&gt;""),$K$29:$K$519,W$29:W$519)/SUMPRODUCT(--(W$29:W$519 &lt;&gt;""),--(T$29:T$519=8),$K$29:$K$519),"")</f>
        <v/>
      </c>
      <c r="X19" s="181" t="str">
        <f t="shared" si="1"/>
        <v/>
      </c>
      <c r="Y19" s="182"/>
      <c r="Z19" s="181" t="str">
        <f t="shared" si="2"/>
        <v/>
      </c>
      <c r="AA19" s="182"/>
      <c r="AB19" s="39"/>
      <c r="AC19" s="40"/>
    </row>
    <row r="20" spans="1:29" ht="15" hidden="1" customHeight="1" outlineLevel="1" thickBot="1" x14ac:dyDescent="0.3">
      <c r="A20" s="30"/>
      <c r="B20" s="30"/>
      <c r="C20" s="31"/>
      <c r="D20" s="32"/>
      <c r="E20" s="31"/>
      <c r="F20" s="31"/>
      <c r="G20" s="33"/>
      <c r="H20" s="34"/>
      <c r="I20" s="35"/>
      <c r="J20" s="36"/>
      <c r="K20" s="36"/>
      <c r="L20" s="35" t="s">
        <v>1215</v>
      </c>
      <c r="M20" s="44"/>
      <c r="N20" s="116"/>
      <c r="O20" s="117">
        <f>IF(SUMPRODUCT(--(O$29:O$519&lt;&gt;""),--(N$29:N$519=9),$K$29:$K$519)&gt;0,SUMPRODUCT(--(N$29:N$519=9),--(O$29:O$519 &lt;&gt;""),$K$29:$K$519,O$29:O$519)/SUMPRODUCT(--(O$29:O$519 &lt;&gt;""),--(N$29:N$519=9),$K$29:$K$519),"")</f>
        <v>1</v>
      </c>
      <c r="P20" s="108" t="str">
        <f>IF(SUMPRODUCT(--(P$29:P$519&lt;&gt;""),--(N$29:N$519=9),$K$29:$K$519)&gt;0,SUMPRODUCT(--(N$29:N$519=9),--(P$29:P$519 &lt;&gt;""),$K$29:$K$519,P$29:P$519)/SUMPRODUCT(--(P$29:P$519 &lt;&gt;""),--(N$29:N$519=9),$K$29:$K$519),"")</f>
        <v/>
      </c>
      <c r="Q20" s="124" t="str">
        <f>IF(SUMPRODUCT(--(Q$29:Q$519&lt;&gt;""),--(N$29:N$519=9),$K$29:$K$519)&gt;0,SUMPRODUCT(--(N$29:N$519=9),--(Q$29:Q$519 &lt;&gt;""),$K$29:$K$519,Q$29:Q$519)/SUMPRODUCT(--(Q$29:Q$519 &lt;&gt;""),--(N$29:N$519=9),$K$29:$K$519),"")</f>
        <v/>
      </c>
      <c r="R20" s="181" t="str">
        <f t="shared" si="0"/>
        <v/>
      </c>
      <c r="S20" s="182"/>
      <c r="T20" s="116"/>
      <c r="U20" s="117">
        <f>IF(SUMPRODUCT(--(U$29:U$519&lt;&gt;""),--(T$29:T$519=9),$K$29:$K$519)&gt;0,SUMPRODUCT(--(T$29:T$519=9),--(U$29:U$519 &lt;&gt;""),$K$29:$K$519,U$29:U$519)/SUMPRODUCT(--(U$29:U$519 &lt;&gt;""),--(T$29:T$519=9),$K$29:$K$519),"")</f>
        <v>1</v>
      </c>
      <c r="V20" s="108" t="str">
        <f>IF(SUMPRODUCT(--(V$29:V$519&lt;&gt;""),--(T$29:T$519=9),$K$29:$K$519)&gt;0,SUMPRODUCT(--(T$29:T$519=9),--(V$29:V$519 &lt;&gt;""),$K$29:$K$519,V$29:V$519)/SUMPRODUCT(--(V$29:V$519 &lt;&gt;""),--(T$29:T$519=9),$K$29:$K$519),"")</f>
        <v/>
      </c>
      <c r="W20" s="124" t="str">
        <f>IF(SUMPRODUCT(--(W$29:W$519&lt;&gt;""),--(T$29:T$519=9),$K$29:$K$519)&gt;0,SUMPRODUCT(--(T$29:T$519=9),--(W$29:W$519 &lt;&gt;""),$K$29:$K$519,W$29:W$519)/SUMPRODUCT(--(W$29:W$519 &lt;&gt;""),--(T$29:T$519=9),$K$29:$K$519),"")</f>
        <v/>
      </c>
      <c r="X20" s="181" t="str">
        <f t="shared" si="1"/>
        <v/>
      </c>
      <c r="Y20" s="182"/>
      <c r="Z20" s="181" t="str">
        <f t="shared" si="2"/>
        <v/>
      </c>
      <c r="AA20" s="182"/>
      <c r="AB20" s="39"/>
      <c r="AC20" s="40"/>
    </row>
    <row r="21" spans="1:29" ht="15" hidden="1" customHeight="1" outlineLevel="1" thickBot="1" x14ac:dyDescent="0.3">
      <c r="A21" s="30"/>
      <c r="B21" s="30"/>
      <c r="C21" s="31"/>
      <c r="D21" s="32"/>
      <c r="E21" s="31"/>
      <c r="F21" s="31"/>
      <c r="G21" s="33"/>
      <c r="H21" s="34"/>
      <c r="I21" s="35"/>
      <c r="J21" s="36"/>
      <c r="K21" s="36"/>
      <c r="L21" s="35" t="s">
        <v>1216</v>
      </c>
      <c r="M21" s="44"/>
      <c r="N21" s="116"/>
      <c r="O21" s="117" t="str">
        <f>IF(SUMPRODUCT(--(O$29:O$519&lt;&gt;""),--(N$29:N$519=10),$K$29:$K$519)&gt;0,SUMPRODUCT(--(N$29:N$519=10),--(O$29:O$519 &lt;&gt;""),$K$29:$K$519,O$29:O$519)/SUMPRODUCT(--(O$29:O$519 &lt;&gt;""),--(N$29:N$519=10),$K$29:$K$519),"")</f>
        <v/>
      </c>
      <c r="P21" s="108">
        <f>IF(SUMPRODUCT(--(P$29:P$519&lt;&gt;""),--(N$29:N$519=10),$K$29:$K$519)&gt;0,SUMPRODUCT(--(N$29:N$519=10),--(P$29:P$519 &lt;&gt;""),$K$29:$K$519,P$29:P$519)/SUMPRODUCT(--(P$29:P$519 &lt;&gt;""),--(N$29:N$519=10),$K$29:$K$519),"")</f>
        <v>1</v>
      </c>
      <c r="Q21" s="124" t="str">
        <f>IF(SUMPRODUCT(--(Q$29:Q$519&lt;&gt;""),--(N$29:N$519=10),$K$29:$K$519)&gt;0,SUMPRODUCT(--(N$29:N$519=10),--(Q$29:Q$519 &lt;&gt;""),$K$29:$K$519,Q$29:Q$519)/SUMPRODUCT(--(Q$29:Q$519 &lt;&gt;""),--(N$29:N$519=10),$K$29:$K$519),"")</f>
        <v/>
      </c>
      <c r="R21" s="181" t="str">
        <f t="shared" si="0"/>
        <v/>
      </c>
      <c r="S21" s="182"/>
      <c r="T21" s="116"/>
      <c r="U21" s="117">
        <f>IF(SUMPRODUCT(--(U$29:U$519&lt;&gt;""),--(T$29:T$519=10),$K$29:$K$519)&gt;0,SUMPRODUCT(--(T$29:T$519=10),--(U$29:U$519 &lt;&gt;""),$K$29:$K$519,U$29:U$519)/SUMPRODUCT(--(U$29:U$519 &lt;&gt;""),--(T$29:T$519=10),$K$29:$K$519),"")</f>
        <v>1</v>
      </c>
      <c r="V21" s="108" t="str">
        <f>IF(SUMPRODUCT(--(V$29:V$519&lt;&gt;""),--(T$29:T$519=10),$K$29:$K$519)&gt;0,SUMPRODUCT(--(T$29:T$519=10),--(V$29:V$519 &lt;&gt;""),$K$29:$K$519,V$29:V$519)/SUMPRODUCT(--(V$29:V$519 &lt;&gt;""),--(T$29:T$519=10),$K$29:$K$519),"")</f>
        <v/>
      </c>
      <c r="W21" s="124" t="str">
        <f>IF(SUMPRODUCT(--(W$29:W$519&lt;&gt;""),--(T$29:T$519=10),$K$29:$K$519)&gt;0,SUMPRODUCT(--(T$29:T$519=10),--(W$29:W$519 &lt;&gt;""),$K$29:$K$519,W$29:W$519)/SUMPRODUCT(--(W$29:W$519 &lt;&gt;""),--(T$29:T$519=10),$K$29:$K$519),"")</f>
        <v/>
      </c>
      <c r="X21" s="181" t="str">
        <f t="shared" si="1"/>
        <v/>
      </c>
      <c r="Y21" s="182"/>
      <c r="Z21" s="181" t="str">
        <f t="shared" si="2"/>
        <v/>
      </c>
      <c r="AA21" s="182"/>
      <c r="AB21" s="39"/>
      <c r="AC21" s="40"/>
    </row>
    <row r="22" spans="1:29" ht="15" hidden="1" customHeight="1" outlineLevel="1" thickBot="1" x14ac:dyDescent="0.3">
      <c r="A22" s="30"/>
      <c r="B22" s="30"/>
      <c r="C22" s="31"/>
      <c r="D22" s="32"/>
      <c r="E22" s="31"/>
      <c r="F22" s="31"/>
      <c r="G22" s="33"/>
      <c r="H22" s="34"/>
      <c r="I22" s="35"/>
      <c r="J22" s="36"/>
      <c r="K22" s="36"/>
      <c r="L22" s="35" t="s">
        <v>1372</v>
      </c>
      <c r="M22" s="44"/>
      <c r="N22" s="116"/>
      <c r="O22" s="117" cm="1">
        <f t="array" ref="O22">IF(SUMPRODUCT(--(O$29:O$519&lt;&gt;""),--(N$29:N$519=11),$K$29:$K$519)&gt;0,SUMPRODUCT(--(N$29:N$519=11),--(O$29:O$519 &lt;&gt;""),$K$29:$K$519,O$29:O$519)/SUMPRODUCT(--(O$29:O$519 &lt;&gt;""),--(N$29:N$519=11),$K$29:$K$519),"")</f>
        <v>1</v>
      </c>
      <c r="P22" s="108" cm="1">
        <f t="array" ref="P22">IF(SUMPRODUCT(--(P$29:P$519&lt;&gt;""),--(N$29:N$519=11),$K$29:$K$519)&gt;0,SUMPRODUCT(--(N$29:N$519=11),--(P$29:P$519 &lt;&gt;""),$K$29:$K$519,P$29:P$519)/SUMPRODUCT(--(P$29:P$519 &lt;&gt;""),--(N$29:N$519=11),$K$29:$K$519),"")</f>
        <v>1</v>
      </c>
      <c r="Q22" s="124" cm="1">
        <f t="array" ref="Q22">IF(SUMPRODUCT(--(Q$29:Q$519&lt;&gt;""),--(N$29:N$519=11),$K$29:$K$519)&gt;0,SUMPRODUCT(--(N$29:N$519=11),--(Q$29:Q$519 &lt;&gt;""),$K$29:$K$519,Q$29:Q$519)/SUMPRODUCT(--(Q$29:Q$519 &lt;&gt;""),--(N$29:N$519=11),$K$29:$K$519),"")</f>
        <v>1</v>
      </c>
      <c r="R22" s="181" t="str">
        <f t="shared" ref="R22:R24" si="3">IF(SUMPRODUCT(--(S$29:S$488&lt;&gt;""),--(R$29:R$488=6),$K$29:$K$488)&gt;0,SUMPRODUCT(--(R$29:R$488=6),--(S$29:S$488 &lt;&gt;""),$K$29:$K$488,S$29:S$488)/SUMPRODUCT(--(S$29:S$488 &lt;&gt;""),--(R$29:R$488=6),$K$29:$K$488),"")</f>
        <v/>
      </c>
      <c r="S22" s="182"/>
      <c r="T22" s="116"/>
      <c r="U22" s="117" cm="1">
        <f t="array" ref="U22">IF(SUMPRODUCT(--(U$29:U$519&lt;&gt;""),--(T$29:T$519=11),$K$29:$K$519)&gt;0,SUMPRODUCT(--(T$29:T$519=11),--(U$29:U$519 &lt;&gt;""),$K$29:$K$519,U$29:U$519)/SUMPRODUCT(--(U$29:U$519 &lt;&gt;""),--(T$29:T$519=11),$K$29:$K$519),"")</f>
        <v>1</v>
      </c>
      <c r="V22" s="108" cm="1">
        <f t="array" ref="V22">IF(SUMPRODUCT(--(V$29:V$519&lt;&gt;""),--(T$29:T$519=11),$K$29:$K$519)&gt;0,SUMPRODUCT(--(T$29:T$519=11),--(V$29:V$519 &lt;&gt;""),$K$29:$K$519,V$29:V$519)/SUMPRODUCT(--(V$29:V$519 &lt;&gt;""),--(T$29:T$519=11),$K$29:$K$519),"")</f>
        <v>1</v>
      </c>
      <c r="W22" s="124" t="str" cm="1">
        <f t="array" ref="W22">IF(SUMPRODUCT(--(W$29:W$519&lt;&gt;""),--(T$29:T$519=11),$K$29:$K$519)&gt;0,SUMPRODUCT(--(T$29:T$519=11),--(W$29:W$519 &lt;&gt;""),$K$29:$K$519,W$29:W$519)/SUMPRODUCT(--(W$29:W$519 &lt;&gt;""),--(T$29:T$519=11),$K$29:$K$519),"")</f>
        <v/>
      </c>
      <c r="X22" s="181" t="str">
        <f t="shared" ref="X22:X24" si="4">IF(SUMPRODUCT(--(Y$29:Y$488&lt;&gt;""),--(X$29:X$488=6),$K$29:$K$488)&gt;0,SUMPRODUCT(--(X$29:X$488=6),--(Y$29:Y$488 &lt;&gt;""),$K$29:$K$488,Y$29:Y$488)/SUMPRODUCT(--(Y$29:Y$488 &lt;&gt;""),--(X$29:X$488=6),$K$29:$K$488),"")</f>
        <v/>
      </c>
      <c r="Y22" s="182"/>
      <c r="Z22" s="181" t="str">
        <f t="shared" ref="Z22:Z24" si="5">IF(SUMPRODUCT(--(AA$29:AA$488&lt;&gt;""),--(Z$29:Z$488=6),$K$29:$K$488)&gt;0,SUMPRODUCT(--(Z$29:Z$488=6),--(AA$29:AA$488 &lt;&gt;""),$K$29:$K$488,AA$29:AA$488)/SUMPRODUCT(--(AA$29:AA$488 &lt;&gt;""),--(Z$29:Z$488=6),$K$29:$K$488),"")</f>
        <v/>
      </c>
      <c r="AA22" s="182"/>
      <c r="AB22" s="39"/>
      <c r="AC22" s="40"/>
    </row>
    <row r="23" spans="1:29" ht="15" hidden="1" customHeight="1" outlineLevel="1" thickBot="1" x14ac:dyDescent="0.3">
      <c r="A23" s="30"/>
      <c r="B23" s="30"/>
      <c r="C23" s="31"/>
      <c r="D23" s="32"/>
      <c r="E23" s="31"/>
      <c r="F23" s="31"/>
      <c r="G23" s="33"/>
      <c r="H23" s="34"/>
      <c r="I23" s="35"/>
      <c r="J23" s="36"/>
      <c r="K23" s="36"/>
      <c r="L23" s="35" t="s">
        <v>1410</v>
      </c>
      <c r="M23" s="44"/>
      <c r="N23" s="116"/>
      <c r="O23" s="117" cm="1">
        <f t="array" ref="O23">IF(SUMPRODUCT(--(O$29:O$519&lt;&gt;""),--(N$29:N$519=12),$K$29:$K$519)&gt;0,SUMPRODUCT(--(N$29:N$519=12),--(O$29:O$519 &lt;&gt;""),$K$29:$K$519,O$29:O$519)/SUMPRODUCT(--(O$29:O$519 &lt;&gt;""),--(N$29:N$519=12),$K$29:$K$519),"")</f>
        <v>1</v>
      </c>
      <c r="P23" s="108" cm="1">
        <f t="array" ref="P23">IF(SUMPRODUCT(--(P$29:P$519&lt;&gt;""),--(N$29:N$519=12),$K$29:$K$519)&gt;0,SUMPRODUCT(--(N$29:N$519=12),--(P$29:P$519 &lt;&gt;""),$K$29:$K$519,P$29:P$519)/SUMPRODUCT(--(P$29:P$519 &lt;&gt;""),--(N$29:N$519=12),$K$29:$K$519),"")</f>
        <v>1</v>
      </c>
      <c r="Q23" s="124" t="str" cm="1">
        <f t="array" ref="Q23">IF(SUMPRODUCT(--(Q$29:Q$519&lt;&gt;""),--(N$29:N$519=12),$K$29:$K$519)&gt;0,SUMPRODUCT(--(N$29:N$519=12),--(Q$29:Q$519 &lt;&gt;""),$K$29:$K$519,Q$29:Q$519)/SUMPRODUCT(--(Q$29:Q$519 &lt;&gt;""),--(N$29:N$519=12),$K$29:$K$519),"")</f>
        <v/>
      </c>
      <c r="R23" s="181" t="str">
        <f t="shared" ref="R23" si="6">IF(SUMPRODUCT(--(S$29:S$488&lt;&gt;""),--(R$29:R$488=6),$K$29:$K$488)&gt;0,SUMPRODUCT(--(R$29:R$488=6),--(S$29:S$488 &lt;&gt;""),$K$29:$K$488,S$29:S$488)/SUMPRODUCT(--(S$29:S$488 &lt;&gt;""),--(R$29:R$488=6),$K$29:$K$488),"")</f>
        <v/>
      </c>
      <c r="S23" s="182"/>
      <c r="T23" s="116"/>
      <c r="U23" s="117" cm="1">
        <f t="array" ref="U23">IF(SUMPRODUCT(--(U$29:U$519&lt;&gt;""),--(T$29:T$519=12),$K$29:$K$519)&gt;0,SUMPRODUCT(--(T$29:T$519=12),--(U$29:U$519 &lt;&gt;""),$K$29:$K$519,U$29:U$519)/SUMPRODUCT(--(U$29:U$519 &lt;&gt;""),--(T$29:T$519=12),$K$29:$K$519),"")</f>
        <v>1</v>
      </c>
      <c r="V23" s="108" cm="1">
        <f t="array" ref="V23">IF(SUMPRODUCT(--(V$29:V$519&lt;&gt;""),--(T$29:T$519=12),$K$29:$K$519)&gt;0,SUMPRODUCT(--(T$29:T$519=12),--(V$29:V$519 &lt;&gt;""),$K$29:$K$519,V$29:V$519)/SUMPRODUCT(--(V$29:V$519 &lt;&gt;""),--(T$29:T$519=12),$K$29:$K$519),"")</f>
        <v>1</v>
      </c>
      <c r="W23" s="124" cm="1">
        <f t="array" ref="W23">IF(SUMPRODUCT(--(W$29:W$519&lt;&gt;""),--(T$29:T$519=12),$K$29:$K$519)&gt;0,SUMPRODUCT(--(T$29:T$519=12),--(W$29:W$519 &lt;&gt;""),$K$29:$K$519,W$29:W$519)/SUMPRODUCT(--(W$29:W$519 &lt;&gt;""),--(T$29:T$519=12),$K$29:$K$519),"")</f>
        <v>1</v>
      </c>
      <c r="X23" s="181" t="str">
        <f t="shared" ref="X23" si="7">IF(SUMPRODUCT(--(Y$29:Y$488&lt;&gt;""),--(X$29:X$488=6),$K$29:$K$488)&gt;0,SUMPRODUCT(--(X$29:X$488=6),--(Y$29:Y$488 &lt;&gt;""),$K$29:$K$488,Y$29:Y$488)/SUMPRODUCT(--(Y$29:Y$488 &lt;&gt;""),--(X$29:X$488=6),$K$29:$K$488),"")</f>
        <v/>
      </c>
      <c r="Y23" s="182"/>
      <c r="Z23" s="181" t="str">
        <f t="shared" ref="Z23" si="8">IF(SUMPRODUCT(--(AA$29:AA$488&lt;&gt;""),--(Z$29:Z$488=6),$K$29:$K$488)&gt;0,SUMPRODUCT(--(Z$29:Z$488=6),--(AA$29:AA$488 &lt;&gt;""),$K$29:$K$488,AA$29:AA$488)/SUMPRODUCT(--(AA$29:AA$488 &lt;&gt;""),--(Z$29:Z$488=6),$K$29:$K$488),"")</f>
        <v/>
      </c>
      <c r="AA23" s="182"/>
      <c r="AB23" s="39"/>
      <c r="AC23" s="40"/>
    </row>
    <row r="24" spans="1:29" ht="15" hidden="1" customHeight="1" outlineLevel="1" thickBot="1" x14ac:dyDescent="0.3">
      <c r="A24" s="30"/>
      <c r="B24" s="30"/>
      <c r="C24" s="31"/>
      <c r="D24" s="32"/>
      <c r="E24" s="31"/>
      <c r="F24" s="31"/>
      <c r="G24" s="33"/>
      <c r="H24" s="34"/>
      <c r="I24" s="35"/>
      <c r="J24" s="36"/>
      <c r="K24" s="36"/>
      <c r="L24" s="35" t="s">
        <v>1428</v>
      </c>
      <c r="M24" s="44"/>
      <c r="N24" s="116"/>
      <c r="O24" s="117" t="str" cm="1">
        <f t="array" ref="O24">IF(SUMPRODUCT(--(O$29:O$519&lt;&gt;""),--(N$29:N$519=13),$K$29:$K$519)&gt;0,SUMPRODUCT(--(N$29:N$519=13),--(O$29:O$519 &lt;&gt;""),$K$29:$K$519,O$29:O$519)/SUMPRODUCT(--(O$29:O$519 &lt;&gt;""),--(N$29:N$519=13),$K$29:$K$519),"")</f>
        <v/>
      </c>
      <c r="P24" s="108" cm="1">
        <f t="array" ref="P24">IF(SUMPRODUCT(--(P$29:P$519&lt;&gt;""),--(N$29:N$519=13),$K$29:$K$519)&gt;0,SUMPRODUCT(--(N$29:N$519=13),--(P$29:P$519 &lt;&gt;""),$K$29:$K$519,P$29:P$519)/SUMPRODUCT(--(P$29:P$519 &lt;&gt;""),--(N$29:N$519=13),$K$29:$K$519),"")</f>
        <v>0.27916666666666662</v>
      </c>
      <c r="Q24" s="124" cm="1">
        <f t="array" ref="Q24">IF(SUMPRODUCT(--(Q$29:Q$519&lt;&gt;""),--(N$29:N$519=13),$K$29:$K$519)&gt;0,SUMPRODUCT(--(N$29:N$519=13),--(Q$29:Q$519 &lt;&gt;""),$K$29:$K$519,Q$29:Q$519)/SUMPRODUCT(--(Q$29:Q$519 &lt;&gt;""),--(N$29:N$519=13),$K$29:$K$519),"")</f>
        <v>0.23333333333333331</v>
      </c>
      <c r="R24" s="181" t="str">
        <f t="shared" si="3"/>
        <v/>
      </c>
      <c r="S24" s="182"/>
      <c r="T24" s="116"/>
      <c r="U24" s="117" t="str" cm="1">
        <f t="array" ref="U24">IF(SUMPRODUCT(--(U$29:U$519&lt;&gt;""),--(T$29:T$519=13),$K$29:$K$519)&gt;0,SUMPRODUCT(--(T$29:T$519=13),--(U$29:U$519 &lt;&gt;""),$K$29:$K$519,U$29:U$519)/SUMPRODUCT(--(U$29:U$519 &lt;&gt;""),--(T$29:T$519=13),$K$29:$K$519),"")</f>
        <v/>
      </c>
      <c r="V24" s="108" cm="1">
        <f t="array" ref="V24">IF(SUMPRODUCT(--(V$29:V$519&lt;&gt;""),--(T$29:T$519=13),$K$29:$K$519)&gt;0,SUMPRODUCT(--(T$29:T$519=13),--(V$29:V$519 &lt;&gt;""),$K$29:$K$519,V$29:V$519)/SUMPRODUCT(--(V$29:V$519 &lt;&gt;""),--(T$29:T$519=13),$K$29:$K$519),"")</f>
        <v>1</v>
      </c>
      <c r="W24" s="124" t="str" cm="1">
        <f t="array" ref="W24">IF(SUMPRODUCT(--(W$29:W$519&lt;&gt;""),--(T$29:T$519=13),$K$29:$K$519)&gt;0,SUMPRODUCT(--(T$29:T$519=13),--(W$29:W$519 &lt;&gt;""),$K$29:$K$519,W$29:W$519)/SUMPRODUCT(--(W$29:W$519 &lt;&gt;""),--(T$29:T$519=13),$K$29:$K$519),"")</f>
        <v/>
      </c>
      <c r="X24" s="181" t="str">
        <f t="shared" si="4"/>
        <v/>
      </c>
      <c r="Y24" s="182"/>
      <c r="Z24" s="181" t="str">
        <f t="shared" si="5"/>
        <v/>
      </c>
      <c r="AA24" s="182"/>
      <c r="AB24" s="39"/>
      <c r="AC24" s="40"/>
    </row>
    <row r="25" spans="1:29" ht="15" hidden="1" customHeight="1" outlineLevel="1" thickBot="1" x14ac:dyDescent="0.3">
      <c r="A25" s="30"/>
      <c r="B25" s="30"/>
      <c r="C25" s="31"/>
      <c r="D25" s="32"/>
      <c r="E25" s="31"/>
      <c r="F25" s="31"/>
      <c r="G25" s="33"/>
      <c r="H25" s="34"/>
      <c r="I25" s="35"/>
      <c r="J25" s="36"/>
      <c r="K25" s="36"/>
      <c r="L25" s="35" t="s">
        <v>1429</v>
      </c>
      <c r="M25" s="44"/>
      <c r="N25" s="116"/>
      <c r="O25" s="117" t="str" cm="1">
        <f t="array" ref="O25">IF(SUMPRODUCT(--(O$29:O$519&lt;&gt;""),--(N$29:N$519=14),$K$29:$K$519)&gt;0,SUMPRODUCT(--(N$29:N$519=14),--(O$29:O$519 &lt;&gt;""),$K$29:$K$519,O$29:O$519)/SUMPRODUCT(--(O$29:O$519 &lt;&gt;""),--(N$29:N$519=14),$K$29:$K$519),"")</f>
        <v/>
      </c>
      <c r="P25" s="108" t="str" cm="1">
        <f t="array" ref="P25">IF(SUMPRODUCT(--(P$29:P$519&lt;&gt;""),--(N$29:N$519=14),$K$29:$K$519)&gt;0,SUMPRODUCT(--(N$29:N$519=14),--(P$29:P$519 &lt;&gt;""),$K$29:$K$519,P$29:P$519)/SUMPRODUCT(--(P$29:P$519 &lt;&gt;""),--(N$29:N$519=14),$K$29:$K$519),"")</f>
        <v/>
      </c>
      <c r="Q25" s="124" t="str" cm="1">
        <f t="array" ref="Q25">IF(SUMPRODUCT(--(Q$29:Q$519&lt;&gt;""),--(N$29:N$519=14),$K$29:$K$519)&gt;0,SUMPRODUCT(--(N$29:N$519=14),--(Q$29:Q$519 &lt;&gt;""),$K$29:$K$519,Q$29:Q$519)/SUMPRODUCT(--(Q$29:Q$519 &lt;&gt;""),--(N$29:N$519=14),$K$29:$K$519),"")</f>
        <v/>
      </c>
      <c r="R25" s="181" t="str">
        <f t="shared" si="0"/>
        <v/>
      </c>
      <c r="S25" s="182"/>
      <c r="T25" s="116"/>
      <c r="U25" s="117" t="str" cm="1">
        <f t="array" ref="U25">IF(SUMPRODUCT(--(U$29:U$519&lt;&gt;""),--(T$29:T$519=14),$K$29:$K$519)&gt;0,SUMPRODUCT(--(T$29:T$519=14),--(U$29:U$519 &lt;&gt;""),$K$29:$K$519,U$29:U$519)/SUMPRODUCT(--(U$29:U$519 &lt;&gt;""),--(T$29:T$519=14),$K$29:$K$519),"")</f>
        <v/>
      </c>
      <c r="V25" s="108" cm="1">
        <f t="array" ref="V25">IF(SUMPRODUCT(--(V$29:V$519&lt;&gt;""),--(T$29:T$519=14),$K$29:$K$519)&gt;0,SUMPRODUCT(--(T$29:T$519=14),--(V$29:V$519 &lt;&gt;""),$K$29:$K$519,V$29:V$519)/SUMPRODUCT(--(V$29:V$519 &lt;&gt;""),--(T$29:T$519=14),$K$29:$K$519),"")</f>
        <v>0.3461538461538462</v>
      </c>
      <c r="W25" s="124" cm="1">
        <f t="array" ref="W25">IF(SUMPRODUCT(--(W$29:W$519&lt;&gt;""),--(T$29:T$519=14),$K$29:$K$519)&gt;0,SUMPRODUCT(--(T$29:T$519=14),--(W$29:W$519 &lt;&gt;""),$K$29:$K$519,W$29:W$519)/SUMPRODUCT(--(W$29:W$519 &lt;&gt;""),--(T$29:T$519=14),$K$29:$K$519),"")</f>
        <v>0.3</v>
      </c>
      <c r="X25" s="181" t="str">
        <f t="shared" si="1"/>
        <v/>
      </c>
      <c r="Y25" s="182"/>
      <c r="Z25" s="181" t="str">
        <f t="shared" si="2"/>
        <v/>
      </c>
      <c r="AA25" s="182"/>
      <c r="AB25" s="39"/>
      <c r="AC25" s="40"/>
    </row>
    <row r="26" spans="1:29" ht="180" hidden="1" customHeight="1" outlineLevel="1" x14ac:dyDescent="0.25">
      <c r="A26" s="30"/>
      <c r="B26" s="30"/>
      <c r="C26" s="31"/>
      <c r="D26" s="32"/>
      <c r="E26" s="31"/>
      <c r="F26" s="31"/>
      <c r="G26" s="33"/>
      <c r="H26" s="208" t="s">
        <v>1430</v>
      </c>
      <c r="I26" s="208"/>
      <c r="J26" s="208"/>
      <c r="K26" s="208"/>
      <c r="L26" s="208"/>
      <c r="M26" s="45"/>
      <c r="N26" s="116"/>
      <c r="O26" s="128" t="str" cm="1">
        <f t="array" ref="O26">SUMPRODUCT(--(O$27:O$520&lt;&gt;"")) &amp;CHAR(10)&amp;SUMPRODUCT(--(O$27:O$520&lt;&gt;""),--($N$27:$N$520=1))&amp;CHAR(10)&amp;SUMPRODUCT(--(O$27:O$520&lt;&gt;""),--($N$27:$N$520=2))&amp;CHAR(10)&amp;SUMPRODUCT(--(O$27:O$520&lt;&gt;""),--($N$27:$N$520=3))&amp;CHAR(10)&amp;SUMPRODUCT(--(O$27:O$520&lt;&gt;""),--($N$27:$N$520=4))&amp;CHAR(10)&amp;SUMPRODUCT(--(O$27:O$520&lt;&gt;""),--($N$27:$N$520=5))&amp;CHAR(10)&amp;SUMPRODUCT(--(O$27:O$520&lt;&gt;""),--($N$27:$N$520=6))&amp;CHAR(10)&amp;SUMPRODUCT(--(O$27:O$520&lt;&gt;""),--($N$27:$N$520=7))&amp;CHAR(10)&amp;SUMPRODUCT(--(O$27:O$520&lt;&gt;""),--($N$27:$N$520=8))&amp;CHAR(10)&amp;SUMPRODUCT(--(O$27:O$520&lt;&gt;""),--($N$27:$N$520=9))&amp;CHAR(10)&amp;SUMPRODUCT(--(O$27:O$520&lt;&gt;""),--($N$27:$N$520=10))&amp;CHAR(10)&amp;SUMPRODUCT(--(O$27:O$520&lt;&gt;""),--($N$27:$N$520=11))&amp;CHAR(10)&amp;SUMPRODUCT(--(O$27:O$520&lt;&gt;""),--($N$27:$N$520=12))&amp;CHAR(10)&amp;SUMPRODUCT(--(O$27:O$520&lt;&gt;""),--($N$27:$N$520=13))&amp;CHAR(10)&amp;SUMPRODUCT(--(O$27:O$520&lt;&gt;""),--($N$27:$N$520=14))</f>
        <v>117
0
0
40
13
13
16
1
19
11
0
3
1
0
0</v>
      </c>
      <c r="P26" s="128" t="str" cm="1">
        <f t="array" ref="P26">SUMPRODUCT(--(P$27:P$520&lt;&gt;"")) &amp;CHAR(10)&amp;SUMPRODUCT(--(P$27:P$520&lt;&gt;""),--($N$27:$N$520=1))&amp;CHAR(10)&amp;SUMPRODUCT(--(P$27:P$520&lt;&gt;""),--($N$27:$N$520=2))&amp;CHAR(10)&amp;SUMPRODUCT(--(P$27:P$520&lt;&gt;""),--($N$27:$N$520=3))&amp;CHAR(10)&amp;SUMPRODUCT(--(P$27:P$520&lt;&gt;""),--($N$27:$N$520=4))&amp;CHAR(10)&amp;SUMPRODUCT(--(P$27:P$520&lt;&gt;""),--($N$27:$N$520=5))&amp;CHAR(10)&amp;SUMPRODUCT(--(P$27:P$520&lt;&gt;""),--($N$27:$N$520=6))&amp;CHAR(10)&amp;SUMPRODUCT(--(P$27:P$520&lt;&gt;""),--($N$27:$N$520=7))&amp;CHAR(10)&amp;SUMPRODUCT(--(P$27:P$520&lt;&gt;""),--($N$27:$N$520=8))&amp;CHAR(10)&amp;SUMPRODUCT(--(P$27:P$520&lt;&gt;""),--($N$27:$N$520=9))&amp;CHAR(10)&amp;SUMPRODUCT(--(P$27:P$520&lt;&gt;""),--($N$27:$N$520=10))&amp;CHAR(10)&amp;SUMPRODUCT(--(P$27:P$520&lt;&gt;""),--($N$27:$N$520=11))&amp;CHAR(10)&amp;SUMPRODUCT(--(P$27:P$520&lt;&gt;""),--($N$27:$N$520=12))&amp;CHAR(10)&amp;SUMPRODUCT(--(P$27:P$520&lt;&gt;""),--($N$27:$N$520=13))&amp;CHAR(10)&amp;SUMPRODUCT(--(P$27:P$520&lt;&gt;""),--($N$27:$N$520=14))</f>
        <v>97
0
0
27
0
4
0
0
0
0
3
5
10
48
0</v>
      </c>
      <c r="Q26" s="128" t="str" cm="1">
        <f t="array" ref="Q26">SUMPRODUCT(--(Q$27:Q$520&lt;&gt;"")) &amp;CHAR(10)&amp;SUMPRODUCT(--(Q$27:Q$520&lt;&gt;""),--($N$27:$N$520=1))&amp;CHAR(10)&amp;SUMPRODUCT(--(Q$27:Q$520&lt;&gt;""),--($N$27:$N$520=2))&amp;CHAR(10)&amp;SUMPRODUCT(--(Q$27:Q$520&lt;&gt;""),--($N$27:$N$520=3))&amp;CHAR(10)&amp;SUMPRODUCT(--(Q$27:Q$520&lt;&gt;""),--($N$27:$N$520=4))&amp;CHAR(10)&amp;SUMPRODUCT(--(Q$27:Q$520&lt;&gt;""),--($N$27:$N$520=5))&amp;CHAR(10)&amp;SUMPRODUCT(--(Q$27:Q$520&lt;&gt;""),--($N$27:$N$520=6))&amp;CHAR(10)&amp;SUMPRODUCT(--(Q$27:Q$520&lt;&gt;""),--($N$27:$N$520=7))&amp;CHAR(10)&amp;SUMPRODUCT(--(Q$27:Q$520&lt;&gt;""),--($N$27:$N$520=8))&amp;CHAR(10)&amp;SUMPRODUCT(--(Q$27:Q$520&lt;&gt;""),--($N$27:$N$520=9))&amp;CHAR(10)&amp;SUMPRODUCT(--(Q$27:Q$520&lt;&gt;""),--($N$27:$N$520=10))&amp;CHAR(10)&amp;SUMPRODUCT(--(Q$27:Q$520&lt;&gt;""),--($N$27:$N$520=11))&amp;CHAR(10)&amp;SUMPRODUCT(--(Q$27:Q$520&lt;&gt;""),--($N$27:$N$520=12))&amp;CHAR(10)&amp;SUMPRODUCT(--(Q$27:Q$520&lt;&gt;""),--($N$27:$N$520=13))&amp;CHAR(10)&amp;SUMPRODUCT(--(Q$27:Q$520&lt;&gt;""),--($N$27:$N$520=14))</f>
        <v>40
0
0
27
0
3
0
0
0
0
0
7
0
3
0</v>
      </c>
      <c r="R26" s="200"/>
      <c r="S26" s="201"/>
      <c r="T26" s="116"/>
      <c r="U26" s="128" t="str" cm="1">
        <f t="array" ref="U26">SUMPRODUCT(--(U$27:U$520&lt;&gt;"")) &amp;CHAR(10)&amp;SUMPRODUCT(--(U$27:U$520&lt;&gt;""),--($T$27:$T$520=1))&amp;CHAR(10)&amp;SUMPRODUCT(--(U$27:U$520&lt;&gt;""),--($T$27:$T$520=2))&amp;CHAR(10)&amp;SUMPRODUCT(--(U$27:U$520&lt;&gt;""),--($T$27:$T$520=3))&amp;CHAR(10)&amp;SUMPRODUCT(--(U$27:U$520&lt;&gt;""),--($T$27:$T$520=4))&amp;CHAR(10)&amp;SUMPRODUCT(--(U$27:U$520&lt;&gt;""),--($T$27:$T$520=5))&amp;CHAR(10)&amp;SUMPRODUCT(--(U$27:U$520&lt;&gt;""),--($T$27:$T$520=6))&amp;CHAR(10)&amp;SUMPRODUCT(--(U$27:U$520&lt;&gt;""),--($T$27:$T$520=7))&amp;CHAR(10)&amp;SUMPRODUCT(--(U$27:U$520&lt;&gt;""),--($T$27:$T$520=8))&amp;CHAR(10)&amp;SUMPRODUCT(--(U$27:U$520&lt;&gt;""),--($T$27:$T$520=9))&amp;CHAR(10)&amp;SUMPRODUCT(--(U$27:U$520&lt;&gt;""),--($T$27:$T$520=10))&amp;CHAR(10)&amp;SUMPRODUCT(--(U$27:U$520&lt;&gt;""),--($T$27:$T$520=11))&amp;CHAR(10)&amp;SUMPRODUCT(--(U$27:U$520&lt;&gt;""),--($T$27:$T$520=12))&amp;CHAR(10)&amp;SUMPRODUCT(--(U$27:U$520&lt;&gt;""),--($T$27:$T$520=13))&amp;CHAR(10)&amp;SUMPRODUCT(--(U$27:U$520&lt;&gt;""),--($T$27:$T$520=14))</f>
        <v>103
0
0
2
32
10
14
14
6
14
7
1
3
0
0</v>
      </c>
      <c r="V26" s="128" t="str" cm="1">
        <f t="array" ref="V26">SUMPRODUCT(--(V$27:V$520&lt;&gt;"")) &amp;CHAR(10)&amp;SUMPRODUCT(--(V$27:V$520&lt;&gt;""),--($T$27:$T$520=1))&amp;CHAR(10)&amp;SUMPRODUCT(--(V$27:V$520&lt;&gt;""),--($T$27:$T$520=2))&amp;CHAR(10)&amp;SUMPRODUCT(--(V$27:V$520&lt;&gt;""),--($T$27:$T$520=3))&amp;CHAR(10)&amp;SUMPRODUCT(--(V$27:V$520&lt;&gt;""),--($T$27:$T$520=4))&amp;CHAR(10)&amp;SUMPRODUCT(--(V$27:V$520&lt;&gt;""),--($T$27:$T$520=5))&amp;CHAR(10)&amp;SUMPRODUCT(--(V$27:V$520&lt;&gt;""),--($T$27:$T$520=6))&amp;CHAR(10)&amp;SUMPRODUCT(--(V$27:V$520&lt;&gt;""),--($T$27:$T$520=7))&amp;CHAR(10)&amp;SUMPRODUCT(--(V$27:V$520&lt;&gt;""),--($T$27:$T$520=8))&amp;CHAR(10)&amp;SUMPRODUCT(--(V$27:V$520&lt;&gt;""),--($T$27:$T$520=9))&amp;CHAR(10)&amp;SUMPRODUCT(--(V$27:V$520&lt;&gt;""),--($T$27:$T$520=10))&amp;CHAR(10)&amp;SUMPRODUCT(--(V$27:V$520&lt;&gt;""),--($T$27:$T$520=11))&amp;CHAR(10)&amp;SUMPRODUCT(--(V$27:V$520&lt;&gt;""),--($T$27:$T$520=12))&amp;CHAR(10)&amp;SUMPRODUCT(--(V$27:V$520&lt;&gt;""),--($T$27:$T$520=13))&amp;CHAR(10)&amp;SUMPRODUCT(--(V$27:V$520&lt;&gt;""),--($T$27:$T$520=14))</f>
        <v>95
0
0
0
26
0
5
0
0
0
0
5
10
10
39</v>
      </c>
      <c r="W26" s="128" t="str" cm="1">
        <f t="array" ref="W26">SUMPRODUCT(--(W$27:W$520&lt;&gt;"")) &amp;CHAR(10)&amp;SUMPRODUCT(--(W$27:W$520&lt;&gt;""),--($T$27:$T$520=1))&amp;CHAR(10)&amp;SUMPRODUCT(--(W$27:W$520&lt;&gt;""),--($T$27:$T$520=2))&amp;CHAR(10)&amp;SUMPRODUCT(--(W$27:W$520&lt;&gt;""),--($T$27:$T$520=3))&amp;CHAR(10)&amp;SUMPRODUCT(--(W$27:W$520&lt;&gt;""),--($T$27:$T$520=4))&amp;CHAR(10)&amp;SUMPRODUCT(--(W$27:W$520&lt;&gt;""),--($T$27:$T$520=5))&amp;CHAR(10)&amp;SUMPRODUCT(--(W$27:W$520&lt;&gt;""),--($T$27:$T$520=6))&amp;CHAR(10)&amp;SUMPRODUCT(--(W$27:W$520&lt;&gt;""),--($T$27:$T$520=7))&amp;CHAR(10)&amp;SUMPRODUCT(--(W$27:W$520&lt;&gt;""),--($T$27:$T$520=8))&amp;CHAR(10)&amp;SUMPRODUCT(--(W$27:W$520&lt;&gt;""),--($T$27:$T$520=9))&amp;CHAR(10)&amp;SUMPRODUCT(--(W$27:W$520&lt;&gt;""),--($T$27:$T$520=10))&amp;CHAR(10)&amp;SUMPRODUCT(--(W$27:W$520&lt;&gt;""),--($T$27:$T$520=11))&amp;CHAR(10)&amp;SUMPRODUCT(--(W$27:W$520&lt;&gt;""),--($T$27:$T$520=12))&amp;CHAR(10)&amp;SUMPRODUCT(--(W$27:W$520&lt;&gt;""),--($T$27:$T$520=13))&amp;CHAR(10)&amp;SUMPRODUCT(--(W$27:W$520&lt;&gt;""),--($T$27:$T$520=14))</f>
        <v>39
0
0
0
26
0
5
0
0
0
0
0
7
0
1</v>
      </c>
      <c r="X26" s="200"/>
      <c r="Y26" s="201"/>
      <c r="Z26" s="200"/>
      <c r="AA26" s="201"/>
      <c r="AB26" s="39"/>
      <c r="AC26" s="40"/>
    </row>
    <row r="27" spans="1:29" ht="15" customHeight="1" x14ac:dyDescent="0.25">
      <c r="A27" s="46" t="s">
        <v>47</v>
      </c>
      <c r="B27" s="50"/>
      <c r="C27" s="47"/>
      <c r="D27" s="48"/>
      <c r="E27" s="47"/>
      <c r="F27" s="47"/>
      <c r="G27" s="49"/>
      <c r="H27" s="47"/>
      <c r="I27" s="47"/>
      <c r="J27" s="47"/>
      <c r="K27" s="47"/>
      <c r="L27" s="50"/>
      <c r="M27" s="131"/>
      <c r="N27" s="119"/>
      <c r="O27" s="51"/>
      <c r="P27" s="51"/>
      <c r="Q27" s="144"/>
      <c r="R27" s="148"/>
      <c r="S27" s="151"/>
      <c r="T27" s="119"/>
      <c r="U27" s="52"/>
      <c r="V27" s="52"/>
      <c r="W27" s="151"/>
      <c r="X27" s="153"/>
      <c r="Y27" s="151"/>
      <c r="Z27" s="153"/>
      <c r="AA27" s="149"/>
      <c r="AB27" s="53"/>
      <c r="AC27" s="54"/>
    </row>
    <row r="28" spans="1:29" s="61" customFormat="1" ht="18.75" x14ac:dyDescent="0.25">
      <c r="A28" s="55"/>
      <c r="B28" s="55"/>
      <c r="C28" s="56" t="s">
        <v>48</v>
      </c>
      <c r="D28" s="57"/>
      <c r="E28" s="58"/>
      <c r="F28" s="58"/>
      <c r="G28" s="59"/>
      <c r="H28" s="58"/>
      <c r="I28" s="58"/>
      <c r="J28" s="58"/>
      <c r="K28" s="58"/>
      <c r="L28" s="58"/>
      <c r="M28" s="58"/>
      <c r="N28" s="135"/>
      <c r="O28" s="58"/>
      <c r="P28" s="58"/>
      <c r="Q28" s="58"/>
      <c r="R28" s="135"/>
      <c r="S28" s="58"/>
      <c r="T28" s="135"/>
      <c r="U28" s="58"/>
      <c r="V28" s="58"/>
      <c r="W28" s="58"/>
      <c r="X28" s="135"/>
      <c r="Y28" s="58"/>
      <c r="Z28" s="135"/>
      <c r="AA28" s="136"/>
      <c r="AB28" s="60"/>
      <c r="AC28" s="40"/>
    </row>
    <row r="29" spans="1:29" ht="25.5" x14ac:dyDescent="0.25">
      <c r="C29" s="63" t="s">
        <v>49</v>
      </c>
      <c r="D29" s="64">
        <v>4</v>
      </c>
      <c r="E29" s="63" t="s">
        <v>48</v>
      </c>
      <c r="F29" s="65" t="s">
        <v>50</v>
      </c>
      <c r="G29" s="63"/>
      <c r="H29" s="66" t="s">
        <v>1207</v>
      </c>
      <c r="I29" s="63"/>
      <c r="J29" s="63" t="s">
        <v>51</v>
      </c>
      <c r="K29" s="67">
        <v>0</v>
      </c>
      <c r="L29" s="68" t="str">
        <f t="shared" ref="L29:L30" si="9">IF(COUNT(O29,P29,Q29,S29,U29,V29,W29,Y29,AA29)&gt;0,SUM(O29,P29,Q29,S29,U29,V29,W29,Y29,AA29)/COUNT(O29,P29,Q29,S29,U29,V29,W29,Y29,AA29),"")</f>
        <v/>
      </c>
      <c r="M29" s="99"/>
      <c r="N29" s="123"/>
      <c r="O29" s="124"/>
      <c r="P29" s="124"/>
      <c r="Q29" s="124"/>
      <c r="R29" s="123">
        <v>1</v>
      </c>
      <c r="S29" s="124"/>
      <c r="T29" s="123">
        <v>1</v>
      </c>
      <c r="U29" s="108"/>
      <c r="V29" s="108"/>
      <c r="W29" s="124"/>
      <c r="X29" s="123">
        <v>1</v>
      </c>
      <c r="Y29" s="124"/>
      <c r="Z29" s="123">
        <v>1</v>
      </c>
      <c r="AA29" s="118"/>
      <c r="AB29" s="71"/>
      <c r="AC29" s="69"/>
    </row>
    <row r="30" spans="1:29" ht="25.5" x14ac:dyDescent="0.25">
      <c r="B30" s="101"/>
      <c r="C30" s="63" t="s">
        <v>49</v>
      </c>
      <c r="D30" s="64" t="s">
        <v>52</v>
      </c>
      <c r="E30" s="63" t="s">
        <v>53</v>
      </c>
      <c r="F30" s="65" t="s">
        <v>54</v>
      </c>
      <c r="G30" s="63"/>
      <c r="H30" s="66" t="s">
        <v>1207</v>
      </c>
      <c r="I30" s="63"/>
      <c r="J30" s="63" t="s">
        <v>55</v>
      </c>
      <c r="K30" s="67">
        <v>0</v>
      </c>
      <c r="L30" s="68" t="str">
        <f t="shared" si="9"/>
        <v/>
      </c>
      <c r="M30" s="99"/>
      <c r="N30" s="123">
        <v>1</v>
      </c>
      <c r="O30" s="124"/>
      <c r="P30" s="124"/>
      <c r="Q30" s="124"/>
      <c r="R30" s="123">
        <v>1</v>
      </c>
      <c r="S30" s="124"/>
      <c r="T30" s="123"/>
      <c r="U30" s="108"/>
      <c r="V30" s="108"/>
      <c r="W30" s="124"/>
      <c r="X30" s="123">
        <v>1</v>
      </c>
      <c r="Y30" s="124"/>
      <c r="Z30" s="123">
        <v>1</v>
      </c>
      <c r="AA30" s="118"/>
      <c r="AB30" s="71"/>
      <c r="AC30" s="69"/>
    </row>
    <row r="31" spans="1:29" ht="25.5" x14ac:dyDescent="0.25">
      <c r="B31" s="101"/>
      <c r="C31" s="63" t="s">
        <v>49</v>
      </c>
      <c r="D31" s="64" t="s">
        <v>56</v>
      </c>
      <c r="E31" s="63" t="s">
        <v>53</v>
      </c>
      <c r="F31" s="65" t="s">
        <v>54</v>
      </c>
      <c r="G31" s="63"/>
      <c r="H31" s="66" t="s">
        <v>1207</v>
      </c>
      <c r="I31" s="63"/>
      <c r="J31" s="63" t="s">
        <v>55</v>
      </c>
      <c r="K31" s="67">
        <v>0</v>
      </c>
      <c r="L31" s="68" t="str">
        <f>IF(COUNT(O31,P31,Q31,S31,U31,V31,W31,Y31,AA31)&gt;0,SUM(O31,P31,Q31,S31,U31,V31,W31,Y31,AA31)/COUNT(O31,P31,Q31,S31,U31,V31,W31,Y31,AA31),"")</f>
        <v/>
      </c>
      <c r="M31" s="99"/>
      <c r="N31" s="123">
        <v>1</v>
      </c>
      <c r="O31" s="124"/>
      <c r="P31" s="124"/>
      <c r="Q31" s="124"/>
      <c r="R31" s="123">
        <v>1</v>
      </c>
      <c r="S31" s="124"/>
      <c r="T31" s="123">
        <v>1</v>
      </c>
      <c r="U31" s="108"/>
      <c r="V31" s="108"/>
      <c r="W31" s="124"/>
      <c r="X31" s="123"/>
      <c r="Y31" s="124"/>
      <c r="Z31" s="123">
        <v>1</v>
      </c>
      <c r="AA31" s="118"/>
      <c r="AB31" s="71"/>
      <c r="AC31" s="69"/>
    </row>
    <row r="32" spans="1:29" x14ac:dyDescent="0.25">
      <c r="B32" s="101"/>
      <c r="C32" s="63" t="s">
        <v>49</v>
      </c>
      <c r="D32" s="64" t="s">
        <v>57</v>
      </c>
      <c r="E32" s="63" t="s">
        <v>58</v>
      </c>
      <c r="F32" s="65" t="s">
        <v>54</v>
      </c>
      <c r="G32" s="63"/>
      <c r="H32" s="66" t="s">
        <v>1207</v>
      </c>
      <c r="I32" s="63"/>
      <c r="J32" s="63"/>
      <c r="K32" s="67">
        <v>0</v>
      </c>
      <c r="L32" s="68" t="str">
        <f t="shared" ref="L32:L101" si="10">IF(COUNT(O32,P32,Q32,S32,U32,V32,W32,Y32,AA32)&gt;0,SUM(O32,P32,Q32,S32,U32,V32,W32,Y32,AA32)/COUNT(O32,P32,Q32,S32,U32,V32,W32,Y32,AA32),"")</f>
        <v/>
      </c>
      <c r="M32" s="99"/>
      <c r="N32" s="123">
        <v>1</v>
      </c>
      <c r="O32" s="124"/>
      <c r="P32" s="124"/>
      <c r="Q32" s="124"/>
      <c r="R32" s="123">
        <v>1</v>
      </c>
      <c r="S32" s="124"/>
      <c r="T32" s="123">
        <v>1</v>
      </c>
      <c r="U32" s="108"/>
      <c r="V32" s="108"/>
      <c r="W32" s="124"/>
      <c r="X32" s="123">
        <v>1</v>
      </c>
      <c r="Y32" s="124"/>
      <c r="Z32" s="123"/>
      <c r="AA32" s="118"/>
      <c r="AB32" s="71"/>
      <c r="AC32" s="69"/>
    </row>
    <row r="33" spans="1:29" ht="25.5" x14ac:dyDescent="0.25">
      <c r="A33" s="70"/>
      <c r="B33" s="102"/>
      <c r="C33" s="63" t="s">
        <v>49</v>
      </c>
      <c r="D33" s="64" t="s">
        <v>59</v>
      </c>
      <c r="E33" s="63" t="s">
        <v>53</v>
      </c>
      <c r="F33" s="65" t="s">
        <v>54</v>
      </c>
      <c r="G33" s="63"/>
      <c r="H33" s="66" t="s">
        <v>1207</v>
      </c>
      <c r="I33" s="63"/>
      <c r="J33" s="63" t="s">
        <v>55</v>
      </c>
      <c r="K33" s="67">
        <v>0</v>
      </c>
      <c r="L33" s="68" t="str">
        <f t="shared" si="10"/>
        <v/>
      </c>
      <c r="M33" s="99"/>
      <c r="N33" s="123">
        <v>1</v>
      </c>
      <c r="O33" s="124"/>
      <c r="P33" s="124"/>
      <c r="Q33" s="124"/>
      <c r="R33" s="123">
        <v>1</v>
      </c>
      <c r="S33" s="124"/>
      <c r="T33" s="123">
        <v>1</v>
      </c>
      <c r="U33" s="108"/>
      <c r="V33" s="108"/>
      <c r="W33" s="124"/>
      <c r="X33" s="123">
        <v>1</v>
      </c>
      <c r="Y33" s="124"/>
      <c r="Z33" s="123"/>
      <c r="AA33" s="118"/>
      <c r="AB33" s="71"/>
      <c r="AC33" s="69"/>
    </row>
    <row r="34" spans="1:29" x14ac:dyDescent="0.25">
      <c r="A34" s="70"/>
      <c r="B34" s="102"/>
      <c r="C34" s="63" t="s">
        <v>49</v>
      </c>
      <c r="D34" s="64" t="s">
        <v>60</v>
      </c>
      <c r="E34" s="63" t="s">
        <v>61</v>
      </c>
      <c r="F34" s="65" t="s">
        <v>54</v>
      </c>
      <c r="G34" s="63"/>
      <c r="H34" s="66" t="s">
        <v>1207</v>
      </c>
      <c r="I34" s="63"/>
      <c r="J34" s="63"/>
      <c r="K34" s="67">
        <v>0</v>
      </c>
      <c r="L34" s="68" t="str">
        <f t="shared" si="10"/>
        <v/>
      </c>
      <c r="M34" s="99"/>
      <c r="N34" s="123">
        <v>1</v>
      </c>
      <c r="O34" s="124"/>
      <c r="P34" s="124"/>
      <c r="Q34" s="124"/>
      <c r="R34" s="123">
        <v>1</v>
      </c>
      <c r="S34" s="124"/>
      <c r="T34" s="123">
        <v>1</v>
      </c>
      <c r="U34" s="108"/>
      <c r="V34" s="108"/>
      <c r="W34" s="124"/>
      <c r="X34" s="123">
        <v>1</v>
      </c>
      <c r="Y34" s="124"/>
      <c r="Z34" s="123"/>
      <c r="AA34" s="118"/>
      <c r="AB34" s="71"/>
      <c r="AC34" s="69"/>
    </row>
    <row r="35" spans="1:29" ht="25.5" x14ac:dyDescent="0.25">
      <c r="A35" s="70"/>
      <c r="B35" s="102"/>
      <c r="C35" s="63" t="s">
        <v>49</v>
      </c>
      <c r="D35" s="64" t="s">
        <v>62</v>
      </c>
      <c r="E35" s="63" t="s">
        <v>53</v>
      </c>
      <c r="F35" s="65" t="s">
        <v>54</v>
      </c>
      <c r="G35" s="63"/>
      <c r="H35" s="66" t="s">
        <v>1207</v>
      </c>
      <c r="I35" s="63"/>
      <c r="J35" s="63" t="s">
        <v>55</v>
      </c>
      <c r="K35" s="67">
        <v>0</v>
      </c>
      <c r="L35" s="68" t="str">
        <f t="shared" si="10"/>
        <v/>
      </c>
      <c r="M35" s="99"/>
      <c r="N35" s="123">
        <v>1</v>
      </c>
      <c r="O35" s="124"/>
      <c r="P35" s="124"/>
      <c r="Q35" s="124"/>
      <c r="R35" s="123">
        <v>1</v>
      </c>
      <c r="S35" s="124"/>
      <c r="T35" s="123">
        <v>1</v>
      </c>
      <c r="U35" s="108"/>
      <c r="V35" s="108"/>
      <c r="W35" s="124"/>
      <c r="X35" s="123">
        <v>1</v>
      </c>
      <c r="Y35" s="124"/>
      <c r="Z35" s="123"/>
      <c r="AA35" s="118"/>
      <c r="AB35" s="71"/>
      <c r="AC35" s="69"/>
    </row>
    <row r="36" spans="1:29" x14ac:dyDescent="0.25">
      <c r="A36" s="70"/>
      <c r="B36" s="102"/>
      <c r="C36" s="63" t="s">
        <v>49</v>
      </c>
      <c r="D36" s="64" t="s">
        <v>63</v>
      </c>
      <c r="E36" s="63" t="s">
        <v>64</v>
      </c>
      <c r="F36" s="65" t="s">
        <v>54</v>
      </c>
      <c r="G36" s="63"/>
      <c r="H36" s="66" t="s">
        <v>1207</v>
      </c>
      <c r="I36" s="63"/>
      <c r="J36" s="63"/>
      <c r="K36" s="67">
        <v>0</v>
      </c>
      <c r="L36" s="68" t="str">
        <f t="shared" si="10"/>
        <v/>
      </c>
      <c r="M36" s="99"/>
      <c r="N36" s="123">
        <v>1</v>
      </c>
      <c r="O36" s="124"/>
      <c r="P36" s="124"/>
      <c r="Q36" s="124"/>
      <c r="R36" s="123">
        <v>1</v>
      </c>
      <c r="S36" s="124"/>
      <c r="T36" s="123">
        <v>1</v>
      </c>
      <c r="U36" s="108"/>
      <c r="V36" s="108"/>
      <c r="W36" s="124"/>
      <c r="X36" s="123">
        <v>1</v>
      </c>
      <c r="Y36" s="124"/>
      <c r="Z36" s="123"/>
      <c r="AA36" s="118"/>
      <c r="AB36" s="71"/>
      <c r="AC36" s="69"/>
    </row>
    <row r="37" spans="1:29" ht="25.5" x14ac:dyDescent="0.25">
      <c r="A37" s="70">
        <v>78</v>
      </c>
      <c r="B37" s="102" t="s">
        <v>955</v>
      </c>
      <c r="C37" s="72">
        <v>38533</v>
      </c>
      <c r="D37" s="73" t="s">
        <v>65</v>
      </c>
      <c r="E37" s="66" t="s">
        <v>66</v>
      </c>
      <c r="F37" s="65" t="s">
        <v>67</v>
      </c>
      <c r="G37" s="66" t="s">
        <v>68</v>
      </c>
      <c r="H37" s="66" t="s">
        <v>1473</v>
      </c>
      <c r="I37" s="66" t="s">
        <v>1213</v>
      </c>
      <c r="J37" s="74" t="s">
        <v>69</v>
      </c>
      <c r="K37" s="75">
        <v>1</v>
      </c>
      <c r="L37" s="68">
        <f t="shared" si="10"/>
        <v>1</v>
      </c>
      <c r="M37" s="99"/>
      <c r="N37" s="123"/>
      <c r="O37" s="124"/>
      <c r="P37" s="124"/>
      <c r="Q37" s="124"/>
      <c r="R37" s="123">
        <v>1</v>
      </c>
      <c r="S37" s="124"/>
      <c r="T37" s="123">
        <v>6</v>
      </c>
      <c r="U37" s="108">
        <v>1</v>
      </c>
      <c r="V37" s="108"/>
      <c r="W37" s="124"/>
      <c r="X37" s="123"/>
      <c r="Y37" s="124"/>
      <c r="Z37" s="123"/>
      <c r="AA37" s="118"/>
      <c r="AB37" s="71"/>
      <c r="AC37" s="69"/>
    </row>
    <row r="38" spans="1:29" ht="25.5" x14ac:dyDescent="0.25">
      <c r="A38" s="70">
        <v>79</v>
      </c>
      <c r="B38" s="102" t="s">
        <v>955</v>
      </c>
      <c r="C38" s="72">
        <v>38533</v>
      </c>
      <c r="D38" s="73" t="s">
        <v>70</v>
      </c>
      <c r="E38" s="66" t="s">
        <v>71</v>
      </c>
      <c r="F38" s="65" t="s">
        <v>72</v>
      </c>
      <c r="G38" s="66" t="s">
        <v>68</v>
      </c>
      <c r="H38" s="66" t="s">
        <v>1473</v>
      </c>
      <c r="I38" s="66" t="s">
        <v>1214</v>
      </c>
      <c r="J38" s="74" t="s">
        <v>69</v>
      </c>
      <c r="K38" s="75">
        <v>1</v>
      </c>
      <c r="L38" s="68">
        <f t="shared" si="10"/>
        <v>1</v>
      </c>
      <c r="M38" s="99"/>
      <c r="N38" s="123">
        <v>1</v>
      </c>
      <c r="O38" s="124"/>
      <c r="P38" s="124"/>
      <c r="Q38" s="124"/>
      <c r="R38" s="123">
        <v>1</v>
      </c>
      <c r="S38" s="124"/>
      <c r="T38" s="123">
        <v>6</v>
      </c>
      <c r="U38" s="108">
        <v>1</v>
      </c>
      <c r="V38" s="108"/>
      <c r="W38" s="124"/>
      <c r="X38" s="123"/>
      <c r="Y38" s="124"/>
      <c r="Z38" s="123"/>
      <c r="AA38" s="118"/>
      <c r="AB38" s="71"/>
      <c r="AC38" s="69"/>
    </row>
    <row r="39" spans="1:29" ht="25.5" x14ac:dyDescent="0.25">
      <c r="A39" s="70"/>
      <c r="B39" s="102"/>
      <c r="C39" s="63" t="s">
        <v>49</v>
      </c>
      <c r="D39" s="64" t="s">
        <v>73</v>
      </c>
      <c r="E39" s="63" t="s">
        <v>53</v>
      </c>
      <c r="F39" s="65" t="s">
        <v>54</v>
      </c>
      <c r="G39" s="63"/>
      <c r="H39" s="66" t="s">
        <v>1207</v>
      </c>
      <c r="I39" s="63"/>
      <c r="J39" s="63" t="s">
        <v>55</v>
      </c>
      <c r="K39" s="67">
        <v>0</v>
      </c>
      <c r="L39" s="68" t="str">
        <f t="shared" si="10"/>
        <v/>
      </c>
      <c r="M39" s="99"/>
      <c r="N39" s="123">
        <v>1</v>
      </c>
      <c r="O39" s="124"/>
      <c r="P39" s="124"/>
      <c r="Q39" s="124"/>
      <c r="R39" s="123">
        <v>1</v>
      </c>
      <c r="S39" s="124"/>
      <c r="T39" s="123">
        <v>1</v>
      </c>
      <c r="U39" s="108"/>
      <c r="V39" s="108"/>
      <c r="W39" s="124"/>
      <c r="X39" s="123">
        <v>1</v>
      </c>
      <c r="Y39" s="124"/>
      <c r="Z39" s="123"/>
      <c r="AA39" s="118"/>
      <c r="AB39" s="71"/>
      <c r="AC39" s="69"/>
    </row>
    <row r="40" spans="1:29" x14ac:dyDescent="0.25">
      <c r="A40" s="70"/>
      <c r="B40" s="102"/>
      <c r="C40" s="63" t="s">
        <v>49</v>
      </c>
      <c r="D40" s="64" t="s">
        <v>74</v>
      </c>
      <c r="E40" s="63" t="s">
        <v>75</v>
      </c>
      <c r="F40" s="65" t="s">
        <v>54</v>
      </c>
      <c r="G40" s="63"/>
      <c r="H40" s="66" t="s">
        <v>1207</v>
      </c>
      <c r="I40" s="63"/>
      <c r="J40" s="63"/>
      <c r="K40" s="67">
        <v>0</v>
      </c>
      <c r="L40" s="68" t="str">
        <f t="shared" si="10"/>
        <v/>
      </c>
      <c r="M40" s="99"/>
      <c r="N40" s="123">
        <v>1</v>
      </c>
      <c r="O40" s="124"/>
      <c r="P40" s="124"/>
      <c r="Q40" s="124"/>
      <c r="R40" s="123">
        <v>1</v>
      </c>
      <c r="S40" s="124"/>
      <c r="T40" s="123">
        <v>1</v>
      </c>
      <c r="U40" s="108"/>
      <c r="V40" s="108"/>
      <c r="W40" s="124"/>
      <c r="X40" s="123">
        <v>1</v>
      </c>
      <c r="Y40" s="124"/>
      <c r="Z40" s="123"/>
      <c r="AA40" s="118"/>
      <c r="AB40" s="71"/>
      <c r="AC40" s="69"/>
    </row>
    <row r="41" spans="1:29" x14ac:dyDescent="0.25">
      <c r="A41" s="70"/>
      <c r="B41" s="102"/>
      <c r="C41" s="63" t="s">
        <v>49</v>
      </c>
      <c r="D41" s="64" t="s">
        <v>76</v>
      </c>
      <c r="E41" s="63" t="s">
        <v>77</v>
      </c>
      <c r="F41" s="65" t="s">
        <v>54</v>
      </c>
      <c r="G41" s="63"/>
      <c r="H41" s="66" t="s">
        <v>1207</v>
      </c>
      <c r="I41" s="63"/>
      <c r="J41" s="63"/>
      <c r="K41" s="67">
        <v>0</v>
      </c>
      <c r="L41" s="68" t="str">
        <f t="shared" si="10"/>
        <v/>
      </c>
      <c r="M41" s="99"/>
      <c r="N41" s="123">
        <v>1</v>
      </c>
      <c r="O41" s="124"/>
      <c r="P41" s="124"/>
      <c r="Q41" s="124"/>
      <c r="R41" s="123">
        <v>1</v>
      </c>
      <c r="S41" s="124"/>
      <c r="T41" s="123">
        <v>1</v>
      </c>
      <c r="U41" s="108"/>
      <c r="V41" s="108"/>
      <c r="W41" s="124"/>
      <c r="X41" s="123">
        <v>1</v>
      </c>
      <c r="Y41" s="124"/>
      <c r="Z41" s="123"/>
      <c r="AA41" s="118"/>
      <c r="AB41" s="71"/>
      <c r="AC41" s="69"/>
    </row>
    <row r="42" spans="1:29" ht="25.5" x14ac:dyDescent="0.25">
      <c r="A42" s="70">
        <v>30</v>
      </c>
      <c r="B42" s="102" t="s">
        <v>955</v>
      </c>
      <c r="C42" s="72">
        <v>38533</v>
      </c>
      <c r="D42" s="73" t="s">
        <v>78</v>
      </c>
      <c r="E42" s="66" t="s">
        <v>79</v>
      </c>
      <c r="F42" s="65" t="s">
        <v>80</v>
      </c>
      <c r="G42" s="66" t="s">
        <v>81</v>
      </c>
      <c r="H42" s="66" t="s">
        <v>1474</v>
      </c>
      <c r="I42" s="66" t="s">
        <v>82</v>
      </c>
      <c r="J42" s="74" t="s">
        <v>69</v>
      </c>
      <c r="K42" s="75">
        <v>1</v>
      </c>
      <c r="L42" s="68">
        <f t="shared" si="10"/>
        <v>1</v>
      </c>
      <c r="M42" s="99"/>
      <c r="N42" s="123">
        <v>1</v>
      </c>
      <c r="O42" s="124"/>
      <c r="P42" s="124"/>
      <c r="Q42" s="124"/>
      <c r="R42" s="123">
        <v>1</v>
      </c>
      <c r="S42" s="124"/>
      <c r="T42" s="123">
        <v>3</v>
      </c>
      <c r="U42" s="108">
        <v>1</v>
      </c>
      <c r="V42" s="108"/>
      <c r="W42" s="124"/>
      <c r="X42" s="123"/>
      <c r="Y42" s="124"/>
      <c r="Z42" s="123"/>
      <c r="AA42" s="118"/>
      <c r="AB42" s="71"/>
      <c r="AC42" s="69"/>
    </row>
    <row r="43" spans="1:29" x14ac:dyDescent="0.25">
      <c r="A43" s="70"/>
      <c r="B43" s="102"/>
      <c r="C43" s="63" t="s">
        <v>49</v>
      </c>
      <c r="D43" s="64" t="s">
        <v>83</v>
      </c>
      <c r="E43" s="63" t="s">
        <v>84</v>
      </c>
      <c r="F43" s="65" t="s">
        <v>54</v>
      </c>
      <c r="G43" s="63"/>
      <c r="H43" s="66" t="s">
        <v>1207</v>
      </c>
      <c r="I43" s="63"/>
      <c r="J43" s="63"/>
      <c r="K43" s="67">
        <v>0</v>
      </c>
      <c r="L43" s="68" t="str">
        <f t="shared" si="10"/>
        <v/>
      </c>
      <c r="M43" s="99"/>
      <c r="N43" s="123">
        <v>1</v>
      </c>
      <c r="O43" s="124"/>
      <c r="P43" s="124"/>
      <c r="Q43" s="124"/>
      <c r="R43" s="123">
        <v>1</v>
      </c>
      <c r="S43" s="124"/>
      <c r="T43" s="123">
        <v>1</v>
      </c>
      <c r="U43" s="108"/>
      <c r="V43" s="108"/>
      <c r="W43" s="124"/>
      <c r="X43" s="123">
        <v>1</v>
      </c>
      <c r="Y43" s="124"/>
      <c r="Z43" s="123"/>
      <c r="AA43" s="118"/>
      <c r="AB43" s="71"/>
      <c r="AC43" s="69"/>
    </row>
    <row r="44" spans="1:29" x14ac:dyDescent="0.25">
      <c r="A44" s="70"/>
      <c r="B44" s="102"/>
      <c r="C44" s="63" t="s">
        <v>49</v>
      </c>
      <c r="D44" s="64" t="s">
        <v>85</v>
      </c>
      <c r="E44" s="63" t="s">
        <v>86</v>
      </c>
      <c r="F44" s="65" t="s">
        <v>54</v>
      </c>
      <c r="G44" s="63"/>
      <c r="H44" s="66" t="s">
        <v>1207</v>
      </c>
      <c r="I44" s="63"/>
      <c r="J44" s="63"/>
      <c r="K44" s="67">
        <v>0</v>
      </c>
      <c r="L44" s="68" t="str">
        <f t="shared" si="10"/>
        <v/>
      </c>
      <c r="M44" s="99"/>
      <c r="N44" s="123">
        <v>1</v>
      </c>
      <c r="O44" s="124"/>
      <c r="P44" s="124"/>
      <c r="Q44" s="124"/>
      <c r="R44" s="123">
        <v>1</v>
      </c>
      <c r="S44" s="124"/>
      <c r="T44" s="123">
        <v>1</v>
      </c>
      <c r="U44" s="108"/>
      <c r="V44" s="108"/>
      <c r="W44" s="124"/>
      <c r="X44" s="123">
        <v>1</v>
      </c>
      <c r="Y44" s="124"/>
      <c r="Z44" s="123"/>
      <c r="AA44" s="118"/>
      <c r="AB44" s="71"/>
      <c r="AC44" s="69"/>
    </row>
    <row r="45" spans="1:29" ht="25.5" x14ac:dyDescent="0.25">
      <c r="A45" s="70">
        <v>80</v>
      </c>
      <c r="B45" s="102" t="s">
        <v>955</v>
      </c>
      <c r="C45" s="72">
        <v>38533</v>
      </c>
      <c r="D45" s="73" t="s">
        <v>87</v>
      </c>
      <c r="E45" s="66" t="s">
        <v>88</v>
      </c>
      <c r="F45" s="65" t="s">
        <v>89</v>
      </c>
      <c r="G45" s="66" t="s">
        <v>81</v>
      </c>
      <c r="H45" s="66" t="s">
        <v>1474</v>
      </c>
      <c r="I45" s="66" t="s">
        <v>90</v>
      </c>
      <c r="J45" s="74" t="s">
        <v>69</v>
      </c>
      <c r="K45" s="75">
        <v>1</v>
      </c>
      <c r="L45" s="68">
        <f t="shared" si="10"/>
        <v>1</v>
      </c>
      <c r="M45" s="99"/>
      <c r="N45" s="123">
        <v>1</v>
      </c>
      <c r="O45" s="124"/>
      <c r="P45" s="124"/>
      <c r="Q45" s="124"/>
      <c r="R45" s="123">
        <v>1</v>
      </c>
      <c r="S45" s="124"/>
      <c r="T45" s="123">
        <v>3</v>
      </c>
      <c r="U45" s="108">
        <v>1</v>
      </c>
      <c r="V45" s="108"/>
      <c r="W45" s="124"/>
      <c r="X45" s="123"/>
      <c r="Y45" s="124"/>
      <c r="Z45" s="123"/>
      <c r="AA45" s="118"/>
      <c r="AB45" s="71"/>
      <c r="AC45" s="69"/>
    </row>
    <row r="46" spans="1:29" x14ac:dyDescent="0.25">
      <c r="A46" s="70"/>
      <c r="B46" s="102"/>
      <c r="C46" s="63" t="s">
        <v>49</v>
      </c>
      <c r="D46" s="64" t="s">
        <v>91</v>
      </c>
      <c r="E46" s="63" t="s">
        <v>92</v>
      </c>
      <c r="F46" s="65" t="s">
        <v>54</v>
      </c>
      <c r="G46" s="63"/>
      <c r="H46" s="66" t="s">
        <v>1207</v>
      </c>
      <c r="I46" s="63"/>
      <c r="J46" s="63"/>
      <c r="K46" s="67">
        <v>0</v>
      </c>
      <c r="L46" s="68" t="str">
        <f t="shared" si="10"/>
        <v/>
      </c>
      <c r="M46" s="99"/>
      <c r="N46" s="123">
        <v>1</v>
      </c>
      <c r="O46" s="124"/>
      <c r="P46" s="124"/>
      <c r="Q46" s="124"/>
      <c r="R46" s="123">
        <v>1</v>
      </c>
      <c r="S46" s="124"/>
      <c r="T46" s="123">
        <v>1</v>
      </c>
      <c r="U46" s="108"/>
      <c r="V46" s="108"/>
      <c r="W46" s="124"/>
      <c r="X46" s="123">
        <v>1</v>
      </c>
      <c r="Y46" s="124"/>
      <c r="Z46" s="123"/>
      <c r="AA46" s="118"/>
      <c r="AB46" s="71"/>
      <c r="AC46" s="69"/>
    </row>
    <row r="47" spans="1:29" x14ac:dyDescent="0.25">
      <c r="A47" s="70"/>
      <c r="B47" s="102"/>
      <c r="C47" s="63" t="s">
        <v>49</v>
      </c>
      <c r="D47" s="64" t="s">
        <v>93</v>
      </c>
      <c r="E47" s="63" t="s">
        <v>94</v>
      </c>
      <c r="F47" s="65" t="s">
        <v>54</v>
      </c>
      <c r="G47" s="63"/>
      <c r="H47" s="66" t="s">
        <v>1207</v>
      </c>
      <c r="I47" s="63"/>
      <c r="J47" s="63"/>
      <c r="K47" s="67">
        <v>0</v>
      </c>
      <c r="L47" s="68" t="str">
        <f t="shared" si="10"/>
        <v/>
      </c>
      <c r="M47" s="99"/>
      <c r="N47" s="123">
        <v>1</v>
      </c>
      <c r="O47" s="124"/>
      <c r="P47" s="124"/>
      <c r="Q47" s="124"/>
      <c r="R47" s="123">
        <v>1</v>
      </c>
      <c r="S47" s="124"/>
      <c r="T47" s="123">
        <v>1</v>
      </c>
      <c r="U47" s="108"/>
      <c r="V47" s="108"/>
      <c r="W47" s="124"/>
      <c r="X47" s="123">
        <v>1</v>
      </c>
      <c r="Y47" s="124"/>
      <c r="Z47" s="123"/>
      <c r="AA47" s="118"/>
      <c r="AB47" s="71"/>
      <c r="AC47" s="69"/>
    </row>
    <row r="48" spans="1:29" ht="51" x14ac:dyDescent="0.25">
      <c r="A48" s="70">
        <v>32</v>
      </c>
      <c r="B48" s="102" t="s">
        <v>955</v>
      </c>
      <c r="C48" s="63" t="s">
        <v>49</v>
      </c>
      <c r="D48" s="64" t="s">
        <v>95</v>
      </c>
      <c r="E48" s="63" t="s">
        <v>96</v>
      </c>
      <c r="F48" s="65" t="s">
        <v>97</v>
      </c>
      <c r="G48" s="66" t="s">
        <v>81</v>
      </c>
      <c r="H48" s="66" t="s">
        <v>1475</v>
      </c>
      <c r="I48" s="66" t="s">
        <v>1171</v>
      </c>
      <c r="J48" s="74" t="s">
        <v>69</v>
      </c>
      <c r="K48" s="75">
        <v>1</v>
      </c>
      <c r="L48" s="68">
        <f t="shared" si="10"/>
        <v>1</v>
      </c>
      <c r="M48" s="99"/>
      <c r="N48" s="123">
        <v>1</v>
      </c>
      <c r="O48" s="124"/>
      <c r="P48" s="124"/>
      <c r="Q48" s="124"/>
      <c r="R48" s="123">
        <v>1</v>
      </c>
      <c r="S48" s="124"/>
      <c r="T48" s="123">
        <v>5</v>
      </c>
      <c r="U48" s="108">
        <v>1</v>
      </c>
      <c r="V48" s="108"/>
      <c r="W48" s="124"/>
      <c r="X48" s="123"/>
      <c r="Y48" s="124"/>
      <c r="Z48" s="123"/>
      <c r="AA48" s="118"/>
      <c r="AB48" s="71"/>
      <c r="AC48" s="69"/>
    </row>
    <row r="49" spans="1:29" ht="51" x14ac:dyDescent="0.25">
      <c r="A49" s="70">
        <v>33</v>
      </c>
      <c r="B49" s="102" t="s">
        <v>955</v>
      </c>
      <c r="C49" s="63" t="s">
        <v>49</v>
      </c>
      <c r="D49" s="64" t="s">
        <v>98</v>
      </c>
      <c r="E49" s="63" t="s">
        <v>99</v>
      </c>
      <c r="F49" s="65" t="s">
        <v>100</v>
      </c>
      <c r="G49" s="66" t="s">
        <v>81</v>
      </c>
      <c r="H49" s="66" t="s">
        <v>1475</v>
      </c>
      <c r="I49" s="66" t="s">
        <v>1169</v>
      </c>
      <c r="J49" s="74" t="s">
        <v>69</v>
      </c>
      <c r="K49" s="75">
        <v>1</v>
      </c>
      <c r="L49" s="68">
        <f t="shared" si="10"/>
        <v>1</v>
      </c>
      <c r="M49" s="99"/>
      <c r="N49" s="123">
        <v>1</v>
      </c>
      <c r="O49" s="124"/>
      <c r="P49" s="124"/>
      <c r="Q49" s="124"/>
      <c r="R49" s="123">
        <v>1</v>
      </c>
      <c r="S49" s="124"/>
      <c r="T49" s="123">
        <v>5</v>
      </c>
      <c r="U49" s="108">
        <v>1</v>
      </c>
      <c r="V49" s="108"/>
      <c r="W49" s="124"/>
      <c r="X49" s="123"/>
      <c r="Y49" s="124"/>
      <c r="Z49" s="123"/>
      <c r="AA49" s="118"/>
      <c r="AB49" s="71"/>
      <c r="AC49" s="69"/>
    </row>
    <row r="50" spans="1:29" ht="51" x14ac:dyDescent="0.25">
      <c r="A50" s="70">
        <v>34</v>
      </c>
      <c r="B50" s="102" t="s">
        <v>955</v>
      </c>
      <c r="C50" s="63" t="s">
        <v>49</v>
      </c>
      <c r="D50" s="64" t="s">
        <v>101</v>
      </c>
      <c r="E50" s="63" t="s">
        <v>102</v>
      </c>
      <c r="F50" s="65" t="s">
        <v>103</v>
      </c>
      <c r="G50" s="66" t="s">
        <v>81</v>
      </c>
      <c r="H50" s="66" t="s">
        <v>1475</v>
      </c>
      <c r="I50" s="66" t="s">
        <v>1172</v>
      </c>
      <c r="J50" s="74" t="s">
        <v>69</v>
      </c>
      <c r="K50" s="75">
        <v>1</v>
      </c>
      <c r="L50" s="68">
        <f t="shared" si="10"/>
        <v>1</v>
      </c>
      <c r="M50" s="99"/>
      <c r="N50" s="123">
        <v>1</v>
      </c>
      <c r="O50" s="124"/>
      <c r="P50" s="124"/>
      <c r="Q50" s="124"/>
      <c r="R50" s="123">
        <v>1</v>
      </c>
      <c r="S50" s="124"/>
      <c r="T50" s="123">
        <v>5</v>
      </c>
      <c r="U50" s="108">
        <v>1</v>
      </c>
      <c r="V50" s="108"/>
      <c r="W50" s="124"/>
      <c r="X50" s="123"/>
      <c r="Y50" s="124"/>
      <c r="Z50" s="123"/>
      <c r="AA50" s="118"/>
      <c r="AB50" s="71"/>
      <c r="AC50" s="69"/>
    </row>
    <row r="51" spans="1:29" ht="63.75" x14ac:dyDescent="0.25">
      <c r="A51" s="70">
        <v>35</v>
      </c>
      <c r="B51" s="102" t="s">
        <v>955</v>
      </c>
      <c r="C51" s="63" t="s">
        <v>49</v>
      </c>
      <c r="D51" s="64" t="s">
        <v>104</v>
      </c>
      <c r="E51" s="63" t="s">
        <v>105</v>
      </c>
      <c r="F51" s="65" t="s">
        <v>106</v>
      </c>
      <c r="G51" s="66" t="s">
        <v>81</v>
      </c>
      <c r="H51" s="66" t="s">
        <v>1475</v>
      </c>
      <c r="I51" s="66" t="s">
        <v>1170</v>
      </c>
      <c r="J51" s="74" t="s">
        <v>69</v>
      </c>
      <c r="K51" s="75">
        <v>1</v>
      </c>
      <c r="L51" s="68">
        <f t="shared" si="10"/>
        <v>1</v>
      </c>
      <c r="M51" s="99"/>
      <c r="N51" s="123">
        <v>1</v>
      </c>
      <c r="O51" s="124"/>
      <c r="P51" s="124"/>
      <c r="Q51" s="124"/>
      <c r="R51" s="123">
        <v>1</v>
      </c>
      <c r="S51" s="124"/>
      <c r="T51" s="123">
        <v>5</v>
      </c>
      <c r="U51" s="108">
        <v>1</v>
      </c>
      <c r="V51" s="108"/>
      <c r="W51" s="124"/>
      <c r="X51" s="123"/>
      <c r="Y51" s="124"/>
      <c r="Z51" s="123"/>
      <c r="AA51" s="118"/>
      <c r="AB51" s="71"/>
      <c r="AC51" s="69"/>
    </row>
    <row r="52" spans="1:29" ht="51" x14ac:dyDescent="0.25">
      <c r="A52" s="70">
        <v>199</v>
      </c>
      <c r="B52" s="102" t="s">
        <v>955</v>
      </c>
      <c r="C52" s="63" t="s">
        <v>49</v>
      </c>
      <c r="D52" s="64" t="s">
        <v>107</v>
      </c>
      <c r="E52" s="63" t="s">
        <v>108</v>
      </c>
      <c r="F52" s="65" t="s">
        <v>109</v>
      </c>
      <c r="G52" s="66" t="s">
        <v>110</v>
      </c>
      <c r="H52" s="66" t="s">
        <v>1473</v>
      </c>
      <c r="I52" s="66" t="s">
        <v>1195</v>
      </c>
      <c r="J52" s="74"/>
      <c r="K52" s="75">
        <v>1</v>
      </c>
      <c r="L52" s="68">
        <f t="shared" si="10"/>
        <v>1</v>
      </c>
      <c r="M52" s="99"/>
      <c r="N52" s="123">
        <v>1</v>
      </c>
      <c r="O52" s="124"/>
      <c r="P52" s="124"/>
      <c r="Q52" s="124"/>
      <c r="R52" s="123">
        <v>1</v>
      </c>
      <c r="S52" s="124"/>
      <c r="T52" s="123">
        <v>6</v>
      </c>
      <c r="U52" s="108">
        <v>1</v>
      </c>
      <c r="V52" s="108"/>
      <c r="W52" s="124"/>
      <c r="X52" s="123"/>
      <c r="Y52" s="124"/>
      <c r="Z52" s="123"/>
      <c r="AA52" s="118"/>
      <c r="AB52" s="71"/>
      <c r="AC52" s="69"/>
    </row>
    <row r="53" spans="1:29" ht="51" x14ac:dyDescent="0.25">
      <c r="A53" s="70">
        <v>200</v>
      </c>
      <c r="B53" s="102" t="s">
        <v>955</v>
      </c>
      <c r="C53" s="63" t="s">
        <v>49</v>
      </c>
      <c r="D53" s="64" t="s">
        <v>111</v>
      </c>
      <c r="E53" s="63" t="s">
        <v>112</v>
      </c>
      <c r="F53" s="65" t="s">
        <v>113</v>
      </c>
      <c r="G53" s="66" t="s">
        <v>110</v>
      </c>
      <c r="H53" s="66" t="s">
        <v>1473</v>
      </c>
      <c r="I53" s="66" t="s">
        <v>1196</v>
      </c>
      <c r="J53" s="74"/>
      <c r="K53" s="75">
        <v>1</v>
      </c>
      <c r="L53" s="68">
        <f t="shared" si="10"/>
        <v>1</v>
      </c>
      <c r="M53" s="99"/>
      <c r="N53" s="123">
        <v>1</v>
      </c>
      <c r="O53" s="124"/>
      <c r="P53" s="124"/>
      <c r="Q53" s="124"/>
      <c r="R53" s="123">
        <v>1</v>
      </c>
      <c r="S53" s="124"/>
      <c r="T53" s="123">
        <v>6</v>
      </c>
      <c r="U53" s="108">
        <v>1</v>
      </c>
      <c r="V53" s="108"/>
      <c r="W53" s="124"/>
      <c r="X53" s="123"/>
      <c r="Y53" s="124"/>
      <c r="Z53" s="123"/>
      <c r="AA53" s="118"/>
      <c r="AB53" s="71"/>
      <c r="AC53" s="69"/>
    </row>
    <row r="54" spans="1:29" ht="51" x14ac:dyDescent="0.25">
      <c r="A54" s="70">
        <v>201</v>
      </c>
      <c r="B54" s="102" t="s">
        <v>955</v>
      </c>
      <c r="C54" s="63" t="s">
        <v>49</v>
      </c>
      <c r="D54" s="64" t="s">
        <v>114</v>
      </c>
      <c r="E54" s="63" t="s">
        <v>115</v>
      </c>
      <c r="F54" s="65" t="s">
        <v>116</v>
      </c>
      <c r="G54" s="66" t="s">
        <v>110</v>
      </c>
      <c r="H54" s="66" t="s">
        <v>1473</v>
      </c>
      <c r="I54" s="66" t="s">
        <v>1197</v>
      </c>
      <c r="J54" s="74"/>
      <c r="K54" s="75">
        <v>1</v>
      </c>
      <c r="L54" s="68">
        <f t="shared" si="10"/>
        <v>1</v>
      </c>
      <c r="M54" s="99"/>
      <c r="N54" s="123">
        <v>1</v>
      </c>
      <c r="O54" s="124"/>
      <c r="P54" s="124"/>
      <c r="Q54" s="124"/>
      <c r="R54" s="123">
        <v>1</v>
      </c>
      <c r="S54" s="124"/>
      <c r="T54" s="123">
        <v>6</v>
      </c>
      <c r="U54" s="108">
        <v>1</v>
      </c>
      <c r="V54" s="108"/>
      <c r="W54" s="124"/>
      <c r="X54" s="123"/>
      <c r="Y54" s="124"/>
      <c r="Z54" s="123"/>
      <c r="AA54" s="118"/>
      <c r="AB54" s="71"/>
      <c r="AC54" s="69"/>
    </row>
    <row r="55" spans="1:29" ht="51" x14ac:dyDescent="0.25">
      <c r="A55" s="70">
        <v>202</v>
      </c>
      <c r="B55" s="102" t="s">
        <v>955</v>
      </c>
      <c r="C55" s="63" t="s">
        <v>49</v>
      </c>
      <c r="D55" s="64" t="s">
        <v>117</v>
      </c>
      <c r="E55" s="63" t="s">
        <v>118</v>
      </c>
      <c r="F55" s="65" t="s">
        <v>119</v>
      </c>
      <c r="G55" s="66" t="s">
        <v>110</v>
      </c>
      <c r="H55" s="66" t="s">
        <v>1473</v>
      </c>
      <c r="I55" s="66" t="s">
        <v>1198</v>
      </c>
      <c r="J55" s="74"/>
      <c r="K55" s="75">
        <v>1</v>
      </c>
      <c r="L55" s="68">
        <f t="shared" si="10"/>
        <v>1</v>
      </c>
      <c r="M55" s="99"/>
      <c r="N55" s="123">
        <v>1</v>
      </c>
      <c r="O55" s="124"/>
      <c r="P55" s="124"/>
      <c r="Q55" s="124"/>
      <c r="R55" s="123">
        <v>1</v>
      </c>
      <c r="S55" s="124"/>
      <c r="T55" s="123">
        <v>6</v>
      </c>
      <c r="U55" s="108">
        <v>1</v>
      </c>
      <c r="V55" s="108"/>
      <c r="W55" s="124"/>
      <c r="X55" s="123"/>
      <c r="Y55" s="124"/>
      <c r="Z55" s="123"/>
      <c r="AA55" s="118"/>
      <c r="AB55" s="71"/>
      <c r="AC55" s="69"/>
    </row>
    <row r="56" spans="1:29" x14ac:dyDescent="0.25">
      <c r="A56" s="70"/>
      <c r="B56" s="102"/>
      <c r="C56" s="63" t="s">
        <v>49</v>
      </c>
      <c r="D56" s="64" t="s">
        <v>120</v>
      </c>
      <c r="E56" s="63" t="s">
        <v>121</v>
      </c>
      <c r="F56" s="65" t="s">
        <v>54</v>
      </c>
      <c r="G56" s="63"/>
      <c r="H56" s="66" t="s">
        <v>1207</v>
      </c>
      <c r="I56" s="63"/>
      <c r="J56" s="63"/>
      <c r="K56" s="67">
        <v>0</v>
      </c>
      <c r="L56" s="68" t="str">
        <f t="shared" si="10"/>
        <v/>
      </c>
      <c r="M56" s="99"/>
      <c r="N56" s="123">
        <v>1</v>
      </c>
      <c r="O56" s="124"/>
      <c r="P56" s="124"/>
      <c r="Q56" s="124"/>
      <c r="R56" s="123">
        <v>1</v>
      </c>
      <c r="S56" s="124"/>
      <c r="T56" s="123">
        <v>1</v>
      </c>
      <c r="U56" s="108"/>
      <c r="V56" s="108"/>
      <c r="W56" s="124"/>
      <c r="X56" s="123">
        <v>1</v>
      </c>
      <c r="Y56" s="124"/>
      <c r="Z56" s="123"/>
      <c r="AA56" s="118"/>
      <c r="AB56" s="71"/>
      <c r="AC56" s="69"/>
    </row>
    <row r="57" spans="1:29" ht="51" x14ac:dyDescent="0.25">
      <c r="A57" s="70">
        <v>52</v>
      </c>
      <c r="B57" s="102" t="s">
        <v>955</v>
      </c>
      <c r="C57" s="63" t="s">
        <v>49</v>
      </c>
      <c r="D57" s="64" t="s">
        <v>122</v>
      </c>
      <c r="E57" s="63" t="s">
        <v>123</v>
      </c>
      <c r="F57" s="65" t="s">
        <v>124</v>
      </c>
      <c r="G57" s="66" t="s">
        <v>110</v>
      </c>
      <c r="H57" s="66" t="s">
        <v>1473</v>
      </c>
      <c r="I57" s="66" t="s">
        <v>1199</v>
      </c>
      <c r="J57" s="74" t="s">
        <v>69</v>
      </c>
      <c r="K57" s="75">
        <v>1</v>
      </c>
      <c r="L57" s="68">
        <f t="shared" si="10"/>
        <v>1</v>
      </c>
      <c r="M57" s="99"/>
      <c r="N57" s="123">
        <v>1</v>
      </c>
      <c r="O57" s="124"/>
      <c r="P57" s="124"/>
      <c r="Q57" s="124"/>
      <c r="R57" s="123">
        <v>1</v>
      </c>
      <c r="S57" s="124"/>
      <c r="T57" s="123">
        <v>6</v>
      </c>
      <c r="U57" s="108">
        <v>1</v>
      </c>
      <c r="V57" s="108"/>
      <c r="W57" s="124"/>
      <c r="X57" s="123"/>
      <c r="Y57" s="124"/>
      <c r="Z57" s="123"/>
      <c r="AA57" s="118"/>
      <c r="AB57" s="71"/>
      <c r="AC57" s="69"/>
    </row>
    <row r="58" spans="1:29" ht="51" x14ac:dyDescent="0.25">
      <c r="A58" s="70">
        <v>53</v>
      </c>
      <c r="B58" s="102" t="s">
        <v>955</v>
      </c>
      <c r="C58" s="63" t="s">
        <v>49</v>
      </c>
      <c r="D58" s="64" t="s">
        <v>125</v>
      </c>
      <c r="E58" s="63" t="s">
        <v>126</v>
      </c>
      <c r="F58" s="65" t="s">
        <v>127</v>
      </c>
      <c r="G58" s="66" t="s">
        <v>110</v>
      </c>
      <c r="H58" s="66" t="s">
        <v>1473</v>
      </c>
      <c r="I58" s="66" t="s">
        <v>1200</v>
      </c>
      <c r="J58" s="74" t="s">
        <v>69</v>
      </c>
      <c r="K58" s="75">
        <v>1</v>
      </c>
      <c r="L58" s="68">
        <f t="shared" si="10"/>
        <v>1</v>
      </c>
      <c r="M58" s="99"/>
      <c r="N58" s="123">
        <v>1</v>
      </c>
      <c r="O58" s="124"/>
      <c r="P58" s="124"/>
      <c r="Q58" s="124"/>
      <c r="R58" s="123">
        <v>1</v>
      </c>
      <c r="S58" s="124"/>
      <c r="T58" s="123">
        <v>6</v>
      </c>
      <c r="U58" s="108">
        <v>1</v>
      </c>
      <c r="V58" s="108"/>
      <c r="W58" s="124"/>
      <c r="X58" s="123"/>
      <c r="Y58" s="124"/>
      <c r="Z58" s="123"/>
      <c r="AA58" s="118"/>
      <c r="AB58" s="71"/>
      <c r="AC58" s="69"/>
    </row>
    <row r="59" spans="1:29" ht="38.25" x14ac:dyDescent="0.25">
      <c r="A59" s="70">
        <v>56</v>
      </c>
      <c r="B59" s="102" t="s">
        <v>955</v>
      </c>
      <c r="C59" s="63" t="s">
        <v>49</v>
      </c>
      <c r="D59" s="64" t="s">
        <v>128</v>
      </c>
      <c r="E59" s="63" t="s">
        <v>129</v>
      </c>
      <c r="F59" s="65" t="s">
        <v>130</v>
      </c>
      <c r="G59" s="66" t="s">
        <v>110</v>
      </c>
      <c r="H59" s="66" t="s">
        <v>1476</v>
      </c>
      <c r="I59" s="66" t="s">
        <v>1308</v>
      </c>
      <c r="J59" s="74" t="s">
        <v>69</v>
      </c>
      <c r="K59" s="75">
        <v>1</v>
      </c>
      <c r="L59" s="68">
        <f t="shared" si="10"/>
        <v>1</v>
      </c>
      <c r="M59" s="99"/>
      <c r="N59" s="123">
        <v>1</v>
      </c>
      <c r="O59" s="124"/>
      <c r="P59" s="124"/>
      <c r="Q59" s="124"/>
      <c r="R59" s="123">
        <v>1</v>
      </c>
      <c r="S59" s="124"/>
      <c r="T59" s="123">
        <v>7</v>
      </c>
      <c r="U59" s="108">
        <v>1</v>
      </c>
      <c r="V59" s="108"/>
      <c r="W59" s="124"/>
      <c r="X59" s="123"/>
      <c r="Y59" s="124"/>
      <c r="Z59" s="123"/>
      <c r="AA59" s="118"/>
      <c r="AB59" s="71"/>
      <c r="AC59" s="69"/>
    </row>
    <row r="60" spans="1:29" ht="38.25" x14ac:dyDescent="0.25">
      <c r="A60" s="70">
        <v>57</v>
      </c>
      <c r="B60" s="102" t="s">
        <v>955</v>
      </c>
      <c r="C60" s="63" t="s">
        <v>49</v>
      </c>
      <c r="D60" s="64" t="s">
        <v>131</v>
      </c>
      <c r="E60" s="63" t="s">
        <v>132</v>
      </c>
      <c r="F60" s="65" t="s">
        <v>133</v>
      </c>
      <c r="G60" s="66" t="s">
        <v>110</v>
      </c>
      <c r="H60" s="66" t="s">
        <v>1476</v>
      </c>
      <c r="I60" s="66" t="s">
        <v>1309</v>
      </c>
      <c r="J60" s="74" t="s">
        <v>69</v>
      </c>
      <c r="K60" s="75">
        <v>1</v>
      </c>
      <c r="L60" s="68">
        <f t="shared" si="10"/>
        <v>1</v>
      </c>
      <c r="M60" s="99"/>
      <c r="N60" s="123">
        <v>1</v>
      </c>
      <c r="O60" s="124"/>
      <c r="P60" s="124"/>
      <c r="Q60" s="124"/>
      <c r="R60" s="123">
        <v>1</v>
      </c>
      <c r="S60" s="124"/>
      <c r="T60" s="123">
        <v>7</v>
      </c>
      <c r="U60" s="108">
        <v>1</v>
      </c>
      <c r="V60" s="108"/>
      <c r="W60" s="124"/>
      <c r="X60" s="123"/>
      <c r="Y60" s="124"/>
      <c r="Z60" s="123"/>
      <c r="AA60" s="118"/>
      <c r="AB60" s="71"/>
      <c r="AC60" s="69"/>
    </row>
    <row r="61" spans="1:29" ht="38.25" x14ac:dyDescent="0.25">
      <c r="A61" s="70">
        <v>58</v>
      </c>
      <c r="B61" s="102" t="s">
        <v>955</v>
      </c>
      <c r="C61" s="63" t="s">
        <v>49</v>
      </c>
      <c r="D61" s="64" t="s">
        <v>134</v>
      </c>
      <c r="E61" s="63" t="s">
        <v>135</v>
      </c>
      <c r="F61" s="65" t="s">
        <v>136</v>
      </c>
      <c r="G61" s="66" t="s">
        <v>110</v>
      </c>
      <c r="H61" s="66" t="s">
        <v>1477</v>
      </c>
      <c r="I61" s="166" t="s">
        <v>1330</v>
      </c>
      <c r="J61" s="74" t="s">
        <v>69</v>
      </c>
      <c r="K61" s="75">
        <v>1</v>
      </c>
      <c r="L61" s="68">
        <f t="shared" si="10"/>
        <v>1</v>
      </c>
      <c r="M61" s="99"/>
      <c r="N61" s="123">
        <v>1</v>
      </c>
      <c r="O61" s="124"/>
      <c r="P61" s="124"/>
      <c r="Q61" s="124"/>
      <c r="R61" s="123">
        <v>1</v>
      </c>
      <c r="S61" s="124"/>
      <c r="T61" s="123">
        <v>8</v>
      </c>
      <c r="U61" s="108">
        <v>1</v>
      </c>
      <c r="V61" s="108"/>
      <c r="W61" s="124"/>
      <c r="X61" s="123"/>
      <c r="Y61" s="124"/>
      <c r="Z61" s="123"/>
      <c r="AA61" s="118"/>
      <c r="AB61" s="71"/>
      <c r="AC61" s="69"/>
    </row>
    <row r="62" spans="1:29" ht="38.25" x14ac:dyDescent="0.25">
      <c r="A62" s="70">
        <v>59</v>
      </c>
      <c r="B62" s="102" t="s">
        <v>955</v>
      </c>
      <c r="C62" s="63" t="s">
        <v>49</v>
      </c>
      <c r="D62" s="64" t="s">
        <v>137</v>
      </c>
      <c r="E62" s="63" t="s">
        <v>138</v>
      </c>
      <c r="F62" s="65" t="s">
        <v>139</v>
      </c>
      <c r="G62" s="66" t="s">
        <v>110</v>
      </c>
      <c r="H62" s="66" t="s">
        <v>1477</v>
      </c>
      <c r="I62" s="126" t="s">
        <v>1331</v>
      </c>
      <c r="J62" s="74" t="s">
        <v>69</v>
      </c>
      <c r="K62" s="75">
        <v>1</v>
      </c>
      <c r="L62" s="68">
        <f t="shared" si="10"/>
        <v>1</v>
      </c>
      <c r="M62" s="99"/>
      <c r="N62" s="123">
        <v>1</v>
      </c>
      <c r="O62" s="124"/>
      <c r="P62" s="124"/>
      <c r="Q62" s="124"/>
      <c r="R62" s="123">
        <v>1</v>
      </c>
      <c r="S62" s="124"/>
      <c r="T62" s="123">
        <v>8</v>
      </c>
      <c r="U62" s="108">
        <v>1</v>
      </c>
      <c r="V62" s="108"/>
      <c r="W62" s="124"/>
      <c r="X62" s="123"/>
      <c r="Y62" s="124"/>
      <c r="Z62" s="123"/>
      <c r="AA62" s="118"/>
      <c r="AB62" s="71"/>
      <c r="AC62" s="69"/>
    </row>
    <row r="63" spans="1:29" ht="25.5" x14ac:dyDescent="0.25">
      <c r="A63" s="70"/>
      <c r="B63" s="102"/>
      <c r="C63" s="63" t="s">
        <v>49</v>
      </c>
      <c r="D63" s="64" t="s">
        <v>140</v>
      </c>
      <c r="E63" s="63" t="s">
        <v>141</v>
      </c>
      <c r="F63" s="65" t="s">
        <v>54</v>
      </c>
      <c r="G63" s="63"/>
      <c r="H63" s="66" t="s">
        <v>1207</v>
      </c>
      <c r="I63" s="125"/>
      <c r="J63" s="63"/>
      <c r="K63" s="67">
        <v>0</v>
      </c>
      <c r="L63" s="68" t="str">
        <f t="shared" si="10"/>
        <v/>
      </c>
      <c r="M63" s="99"/>
      <c r="N63" s="123">
        <v>1</v>
      </c>
      <c r="O63" s="124"/>
      <c r="P63" s="124"/>
      <c r="Q63" s="124"/>
      <c r="R63" s="123">
        <v>1</v>
      </c>
      <c r="S63" s="124"/>
      <c r="T63" s="123">
        <v>1</v>
      </c>
      <c r="U63" s="108"/>
      <c r="V63" s="108"/>
      <c r="W63" s="124"/>
      <c r="X63" s="123">
        <v>1</v>
      </c>
      <c r="Y63" s="124"/>
      <c r="Z63" s="123"/>
      <c r="AA63" s="118"/>
      <c r="AB63" s="71"/>
      <c r="AC63" s="69"/>
    </row>
    <row r="64" spans="1:29" ht="76.5" x14ac:dyDescent="0.25">
      <c r="A64" s="70">
        <v>48</v>
      </c>
      <c r="B64" s="102" t="s">
        <v>955</v>
      </c>
      <c r="C64" s="63" t="s">
        <v>49</v>
      </c>
      <c r="D64" s="64" t="s">
        <v>142</v>
      </c>
      <c r="E64" s="63" t="s">
        <v>143</v>
      </c>
      <c r="F64" s="65" t="s">
        <v>144</v>
      </c>
      <c r="G64" s="66" t="s">
        <v>145</v>
      </c>
      <c r="H64" s="66" t="s">
        <v>1477</v>
      </c>
      <c r="I64" s="126" t="s">
        <v>1332</v>
      </c>
      <c r="J64" s="74" t="s">
        <v>69</v>
      </c>
      <c r="K64" s="75">
        <v>1</v>
      </c>
      <c r="L64" s="68">
        <f t="shared" si="10"/>
        <v>1</v>
      </c>
      <c r="M64" s="99"/>
      <c r="N64" s="123">
        <v>1</v>
      </c>
      <c r="O64" s="124"/>
      <c r="P64" s="124"/>
      <c r="Q64" s="124"/>
      <c r="R64" s="123">
        <v>1</v>
      </c>
      <c r="S64" s="124"/>
      <c r="T64" s="123">
        <v>8</v>
      </c>
      <c r="U64" s="108">
        <v>1</v>
      </c>
      <c r="V64" s="108"/>
      <c r="W64" s="124"/>
      <c r="X64" s="123"/>
      <c r="Y64" s="124"/>
      <c r="Z64" s="123"/>
      <c r="AA64" s="118"/>
      <c r="AB64" s="71"/>
      <c r="AC64" s="69"/>
    </row>
    <row r="65" spans="1:29" ht="51" x14ac:dyDescent="0.25">
      <c r="A65" s="70">
        <v>49</v>
      </c>
      <c r="B65" s="102" t="s">
        <v>955</v>
      </c>
      <c r="C65" s="63" t="s">
        <v>49</v>
      </c>
      <c r="D65" s="64" t="s">
        <v>146</v>
      </c>
      <c r="E65" s="63" t="s">
        <v>147</v>
      </c>
      <c r="F65" s="65" t="s">
        <v>148</v>
      </c>
      <c r="G65" s="66" t="s">
        <v>145</v>
      </c>
      <c r="H65" s="66" t="s">
        <v>1477</v>
      </c>
      <c r="I65" s="126" t="s">
        <v>1333</v>
      </c>
      <c r="J65" s="74" t="s">
        <v>69</v>
      </c>
      <c r="K65" s="75">
        <v>1</v>
      </c>
      <c r="L65" s="68">
        <f t="shared" si="10"/>
        <v>1</v>
      </c>
      <c r="M65" s="99"/>
      <c r="N65" s="123">
        <v>1</v>
      </c>
      <c r="O65" s="124"/>
      <c r="P65" s="124"/>
      <c r="Q65" s="124"/>
      <c r="R65" s="123">
        <v>1</v>
      </c>
      <c r="S65" s="124"/>
      <c r="T65" s="123">
        <v>8</v>
      </c>
      <c r="U65" s="108">
        <v>1</v>
      </c>
      <c r="V65" s="108"/>
      <c r="W65" s="124"/>
      <c r="X65" s="123"/>
      <c r="Y65" s="124"/>
      <c r="Z65" s="123"/>
      <c r="AA65" s="118"/>
      <c r="AB65" s="71"/>
      <c r="AC65" s="69"/>
    </row>
    <row r="66" spans="1:29" ht="51" x14ac:dyDescent="0.25">
      <c r="A66" s="70">
        <v>50</v>
      </c>
      <c r="B66" s="102" t="s">
        <v>955</v>
      </c>
      <c r="C66" s="63" t="s">
        <v>49</v>
      </c>
      <c r="D66" s="64" t="s">
        <v>149</v>
      </c>
      <c r="E66" s="63" t="s">
        <v>150</v>
      </c>
      <c r="F66" s="65" t="s">
        <v>151</v>
      </c>
      <c r="G66" s="66" t="s">
        <v>145</v>
      </c>
      <c r="H66" s="66" t="s">
        <v>1477</v>
      </c>
      <c r="I66" s="126" t="s">
        <v>1334</v>
      </c>
      <c r="J66" s="74" t="s">
        <v>69</v>
      </c>
      <c r="K66" s="75">
        <v>1</v>
      </c>
      <c r="L66" s="68">
        <f t="shared" si="10"/>
        <v>1</v>
      </c>
      <c r="M66" s="99"/>
      <c r="N66" s="123">
        <v>1</v>
      </c>
      <c r="O66" s="124"/>
      <c r="P66" s="124"/>
      <c r="Q66" s="124"/>
      <c r="R66" s="123">
        <v>1</v>
      </c>
      <c r="S66" s="124"/>
      <c r="T66" s="123">
        <v>8</v>
      </c>
      <c r="U66" s="108">
        <v>1</v>
      </c>
      <c r="V66" s="108"/>
      <c r="W66" s="124"/>
      <c r="X66" s="123"/>
      <c r="Y66" s="124"/>
      <c r="Z66" s="123"/>
      <c r="AA66" s="118"/>
      <c r="AB66" s="71"/>
      <c r="AC66" s="69"/>
    </row>
    <row r="67" spans="1:29" ht="25.5" x14ac:dyDescent="0.25">
      <c r="A67" s="70"/>
      <c r="B67" s="102"/>
      <c r="C67" s="63" t="s">
        <v>49</v>
      </c>
      <c r="D67" s="64" t="s">
        <v>152</v>
      </c>
      <c r="E67" s="63" t="s">
        <v>153</v>
      </c>
      <c r="F67" s="65" t="s">
        <v>54</v>
      </c>
      <c r="G67" s="63"/>
      <c r="H67" s="66" t="s">
        <v>1207</v>
      </c>
      <c r="I67" s="63"/>
      <c r="J67" s="63"/>
      <c r="K67" s="67">
        <v>0</v>
      </c>
      <c r="L67" s="68" t="str">
        <f t="shared" si="10"/>
        <v/>
      </c>
      <c r="M67" s="99"/>
      <c r="N67" s="123">
        <v>1</v>
      </c>
      <c r="O67" s="124"/>
      <c r="P67" s="124"/>
      <c r="Q67" s="124"/>
      <c r="R67" s="123">
        <v>1</v>
      </c>
      <c r="S67" s="124"/>
      <c r="T67" s="123">
        <v>1</v>
      </c>
      <c r="U67" s="108"/>
      <c r="V67" s="108"/>
      <c r="W67" s="124"/>
      <c r="X67" s="123">
        <v>1</v>
      </c>
      <c r="Y67" s="124"/>
      <c r="Z67" s="123"/>
      <c r="AA67" s="118"/>
      <c r="AB67" s="71"/>
      <c r="AC67" s="69"/>
    </row>
    <row r="68" spans="1:29" ht="25.5" x14ac:dyDescent="0.25">
      <c r="A68" s="70">
        <v>161</v>
      </c>
      <c r="B68" s="102" t="s">
        <v>955</v>
      </c>
      <c r="C68" s="63" t="s">
        <v>49</v>
      </c>
      <c r="D68" s="64" t="s">
        <v>154</v>
      </c>
      <c r="E68" s="63" t="s">
        <v>155</v>
      </c>
      <c r="F68" s="65" t="s">
        <v>156</v>
      </c>
      <c r="G68" s="63" t="s">
        <v>727</v>
      </c>
      <c r="H68" s="66" t="s">
        <v>1477</v>
      </c>
      <c r="I68" s="66" t="s">
        <v>1316</v>
      </c>
      <c r="J68" s="74" t="s">
        <v>69</v>
      </c>
      <c r="K68" s="75">
        <v>1</v>
      </c>
      <c r="L68" s="68">
        <f t="shared" si="10"/>
        <v>1</v>
      </c>
      <c r="M68" s="99"/>
      <c r="N68" s="123">
        <v>1</v>
      </c>
      <c r="O68" s="124"/>
      <c r="P68" s="124"/>
      <c r="Q68" s="124"/>
      <c r="R68" s="123">
        <v>1</v>
      </c>
      <c r="S68" s="124"/>
      <c r="T68" s="123">
        <v>8</v>
      </c>
      <c r="U68" s="108">
        <v>1</v>
      </c>
      <c r="V68" s="108"/>
      <c r="W68" s="124"/>
      <c r="X68" s="123"/>
      <c r="Y68" s="124"/>
      <c r="Z68" s="123"/>
      <c r="AA68" s="118"/>
      <c r="AB68" s="71"/>
      <c r="AC68" s="69"/>
    </row>
    <row r="69" spans="1:29" ht="25.5" x14ac:dyDescent="0.25">
      <c r="A69" s="70"/>
      <c r="B69" s="102"/>
      <c r="C69" s="63" t="s">
        <v>49</v>
      </c>
      <c r="D69" s="64" t="s">
        <v>157</v>
      </c>
      <c r="E69" s="63" t="s">
        <v>158</v>
      </c>
      <c r="F69" s="65" t="s">
        <v>54</v>
      </c>
      <c r="G69" s="63"/>
      <c r="H69" s="66" t="s">
        <v>1207</v>
      </c>
      <c r="I69" s="63"/>
      <c r="J69" s="63"/>
      <c r="K69" s="67">
        <v>0</v>
      </c>
      <c r="L69" s="68" t="str">
        <f t="shared" si="10"/>
        <v/>
      </c>
      <c r="M69" s="99"/>
      <c r="N69" s="123">
        <v>1</v>
      </c>
      <c r="O69" s="124"/>
      <c r="P69" s="124"/>
      <c r="Q69" s="124"/>
      <c r="R69" s="123">
        <v>1</v>
      </c>
      <c r="S69" s="124"/>
      <c r="T69" s="123">
        <v>1</v>
      </c>
      <c r="U69" s="108"/>
      <c r="V69" s="108"/>
      <c r="W69" s="124"/>
      <c r="X69" s="123">
        <v>1</v>
      </c>
      <c r="Y69" s="124"/>
      <c r="Z69" s="123"/>
      <c r="AA69" s="118"/>
      <c r="AB69" s="71"/>
      <c r="AC69" s="69"/>
    </row>
    <row r="70" spans="1:29" ht="38.25" x14ac:dyDescent="0.25">
      <c r="A70" s="70">
        <v>162</v>
      </c>
      <c r="B70" s="102" t="s">
        <v>955</v>
      </c>
      <c r="C70" s="63" t="s">
        <v>49</v>
      </c>
      <c r="D70" s="64" t="s">
        <v>159</v>
      </c>
      <c r="E70" s="63" t="s">
        <v>160</v>
      </c>
      <c r="F70" s="65" t="s">
        <v>161</v>
      </c>
      <c r="G70" s="126" t="s">
        <v>482</v>
      </c>
      <c r="H70" s="66" t="s">
        <v>1478</v>
      </c>
      <c r="I70" s="126" t="s">
        <v>1356</v>
      </c>
      <c r="J70" s="74"/>
      <c r="K70" s="75">
        <v>1</v>
      </c>
      <c r="L70" s="68">
        <f t="shared" si="10"/>
        <v>1</v>
      </c>
      <c r="M70" s="99"/>
      <c r="N70" s="123">
        <v>1</v>
      </c>
      <c r="O70" s="124"/>
      <c r="P70" s="124"/>
      <c r="Q70" s="124"/>
      <c r="R70" s="123">
        <v>1</v>
      </c>
      <c r="S70" s="124"/>
      <c r="T70" s="123">
        <v>9</v>
      </c>
      <c r="U70" s="108">
        <v>1</v>
      </c>
      <c r="V70" s="108"/>
      <c r="W70" s="124"/>
      <c r="X70" s="123"/>
      <c r="Y70" s="124"/>
      <c r="Z70" s="123"/>
      <c r="AA70" s="118"/>
      <c r="AB70" s="71"/>
      <c r="AC70" s="69"/>
    </row>
    <row r="71" spans="1:29" ht="25.5" x14ac:dyDescent="0.25">
      <c r="A71" s="70">
        <v>163</v>
      </c>
      <c r="B71" s="102" t="s">
        <v>955</v>
      </c>
      <c r="C71" s="63" t="s">
        <v>49</v>
      </c>
      <c r="D71" s="64" t="s">
        <v>163</v>
      </c>
      <c r="E71" s="63" t="s">
        <v>164</v>
      </c>
      <c r="F71" s="65" t="s">
        <v>165</v>
      </c>
      <c r="G71" s="126" t="s">
        <v>482</v>
      </c>
      <c r="H71" s="66" t="s">
        <v>1478</v>
      </c>
      <c r="I71" s="126" t="s">
        <v>1357</v>
      </c>
      <c r="J71" s="74"/>
      <c r="K71" s="75">
        <v>1</v>
      </c>
      <c r="L71" s="68">
        <f t="shared" si="10"/>
        <v>1</v>
      </c>
      <c r="M71" s="99"/>
      <c r="N71" s="123">
        <v>1</v>
      </c>
      <c r="O71" s="124"/>
      <c r="P71" s="124"/>
      <c r="Q71" s="124"/>
      <c r="R71" s="123">
        <v>1</v>
      </c>
      <c r="S71" s="124"/>
      <c r="T71" s="123">
        <v>9</v>
      </c>
      <c r="U71" s="108">
        <v>1</v>
      </c>
      <c r="V71" s="108"/>
      <c r="W71" s="124"/>
      <c r="X71" s="123"/>
      <c r="Y71" s="124"/>
      <c r="Z71" s="123"/>
      <c r="AA71" s="118"/>
      <c r="AB71" s="71"/>
      <c r="AC71" s="69"/>
    </row>
    <row r="72" spans="1:29" ht="38.25" x14ac:dyDescent="0.25">
      <c r="A72" s="70">
        <v>164</v>
      </c>
      <c r="B72" s="102" t="s">
        <v>955</v>
      </c>
      <c r="C72" s="63" t="s">
        <v>49</v>
      </c>
      <c r="D72" s="64" t="s">
        <v>166</v>
      </c>
      <c r="E72" s="63" t="s">
        <v>167</v>
      </c>
      <c r="F72" s="65" t="s">
        <v>168</v>
      </c>
      <c r="G72" s="125" t="s">
        <v>169</v>
      </c>
      <c r="H72" s="66" t="s">
        <v>1478</v>
      </c>
      <c r="I72" s="126" t="s">
        <v>1358</v>
      </c>
      <c r="J72" s="74"/>
      <c r="K72" s="75">
        <v>1</v>
      </c>
      <c r="L72" s="68">
        <f t="shared" si="10"/>
        <v>1</v>
      </c>
      <c r="M72" s="99"/>
      <c r="N72" s="123">
        <v>1</v>
      </c>
      <c r="O72" s="124"/>
      <c r="P72" s="124"/>
      <c r="Q72" s="124"/>
      <c r="R72" s="123">
        <v>1</v>
      </c>
      <c r="S72" s="124"/>
      <c r="T72" s="123">
        <v>9</v>
      </c>
      <c r="U72" s="108">
        <v>1</v>
      </c>
      <c r="V72" s="108"/>
      <c r="W72" s="124"/>
      <c r="X72" s="123"/>
      <c r="Y72" s="124"/>
      <c r="Z72" s="123"/>
      <c r="AA72" s="118"/>
      <c r="AB72" s="71"/>
      <c r="AC72" s="69"/>
    </row>
    <row r="73" spans="1:29" ht="38.25" x14ac:dyDescent="0.25">
      <c r="A73" s="70">
        <v>165</v>
      </c>
      <c r="B73" s="102" t="s">
        <v>955</v>
      </c>
      <c r="C73" s="63" t="s">
        <v>49</v>
      </c>
      <c r="D73" s="64" t="s">
        <v>170</v>
      </c>
      <c r="E73" s="63" t="s">
        <v>171</v>
      </c>
      <c r="F73" s="65" t="s">
        <v>172</v>
      </c>
      <c r="G73" s="125" t="s">
        <v>169</v>
      </c>
      <c r="H73" s="66" t="s">
        <v>1478</v>
      </c>
      <c r="I73" s="126" t="s">
        <v>1359</v>
      </c>
      <c r="J73" s="74"/>
      <c r="K73" s="75">
        <v>1</v>
      </c>
      <c r="L73" s="68">
        <f t="shared" si="10"/>
        <v>1</v>
      </c>
      <c r="M73" s="99"/>
      <c r="N73" s="123">
        <v>1</v>
      </c>
      <c r="O73" s="124"/>
      <c r="P73" s="124"/>
      <c r="Q73" s="124"/>
      <c r="R73" s="123">
        <v>1</v>
      </c>
      <c r="S73" s="124"/>
      <c r="T73" s="123">
        <v>9</v>
      </c>
      <c r="U73" s="108">
        <v>1</v>
      </c>
      <c r="V73" s="108"/>
      <c r="W73" s="124"/>
      <c r="X73" s="123"/>
      <c r="Y73" s="124"/>
      <c r="Z73" s="123"/>
      <c r="AA73" s="118"/>
      <c r="AB73" s="71"/>
      <c r="AC73" s="69"/>
    </row>
    <row r="74" spans="1:29" x14ac:dyDescent="0.25">
      <c r="A74" s="70"/>
      <c r="B74" s="102"/>
      <c r="C74" s="63" t="s">
        <v>49</v>
      </c>
      <c r="D74" s="64" t="s">
        <v>173</v>
      </c>
      <c r="E74" s="63" t="s">
        <v>174</v>
      </c>
      <c r="F74" s="65" t="s">
        <v>54</v>
      </c>
      <c r="G74" s="63"/>
      <c r="H74" s="66" t="s">
        <v>1207</v>
      </c>
      <c r="I74" s="125"/>
      <c r="J74" s="63"/>
      <c r="K74" s="67">
        <v>0</v>
      </c>
      <c r="L74" s="68" t="str">
        <f t="shared" si="10"/>
        <v/>
      </c>
      <c r="M74" s="99"/>
      <c r="N74" s="123">
        <v>1</v>
      </c>
      <c r="O74" s="124"/>
      <c r="P74" s="124"/>
      <c r="Q74" s="124"/>
      <c r="R74" s="123">
        <v>1</v>
      </c>
      <c r="S74" s="124"/>
      <c r="T74" s="123">
        <v>1</v>
      </c>
      <c r="U74" s="108"/>
      <c r="V74" s="108"/>
      <c r="W74" s="124"/>
      <c r="X74" s="123">
        <v>1</v>
      </c>
      <c r="Y74" s="124"/>
      <c r="Z74" s="123"/>
      <c r="AA74" s="118"/>
      <c r="AB74" s="71"/>
      <c r="AC74" s="69"/>
    </row>
    <row r="75" spans="1:29" ht="25.5" x14ac:dyDescent="0.25">
      <c r="A75" s="70"/>
      <c r="B75" s="102"/>
      <c r="C75" s="63" t="s">
        <v>49</v>
      </c>
      <c r="D75" s="64" t="s">
        <v>175</v>
      </c>
      <c r="E75" s="63" t="s">
        <v>176</v>
      </c>
      <c r="F75" s="65" t="s">
        <v>54</v>
      </c>
      <c r="G75" s="63"/>
      <c r="H75" s="66" t="s">
        <v>1207</v>
      </c>
      <c r="I75" s="125"/>
      <c r="J75" s="63"/>
      <c r="K75" s="67">
        <v>0</v>
      </c>
      <c r="L75" s="68" t="str">
        <f t="shared" si="10"/>
        <v/>
      </c>
      <c r="M75" s="99"/>
      <c r="N75" s="123">
        <v>1</v>
      </c>
      <c r="O75" s="124"/>
      <c r="P75" s="124"/>
      <c r="Q75" s="124"/>
      <c r="R75" s="123">
        <v>1</v>
      </c>
      <c r="S75" s="124"/>
      <c r="T75" s="123">
        <v>1</v>
      </c>
      <c r="U75" s="108"/>
      <c r="V75" s="108"/>
      <c r="W75" s="124"/>
      <c r="X75" s="123">
        <v>1</v>
      </c>
      <c r="Y75" s="124"/>
      <c r="Z75" s="123"/>
      <c r="AA75" s="118"/>
      <c r="AB75" s="71"/>
      <c r="AC75" s="69"/>
    </row>
    <row r="76" spans="1:29" ht="38.25" x14ac:dyDescent="0.25">
      <c r="A76" s="70">
        <v>166</v>
      </c>
      <c r="B76" s="102" t="s">
        <v>955</v>
      </c>
      <c r="C76" s="63" t="s">
        <v>49</v>
      </c>
      <c r="D76" s="64" t="s">
        <v>177</v>
      </c>
      <c r="E76" s="63" t="s">
        <v>178</v>
      </c>
      <c r="F76" s="65" t="s">
        <v>179</v>
      </c>
      <c r="G76" s="126" t="s">
        <v>482</v>
      </c>
      <c r="H76" s="66" t="s">
        <v>1478</v>
      </c>
      <c r="I76" s="126" t="s">
        <v>1360</v>
      </c>
      <c r="J76" s="77"/>
      <c r="K76" s="75">
        <v>1</v>
      </c>
      <c r="L76" s="68">
        <f t="shared" si="10"/>
        <v>1</v>
      </c>
      <c r="M76" s="99"/>
      <c r="N76" s="123">
        <v>1</v>
      </c>
      <c r="O76" s="124"/>
      <c r="P76" s="124"/>
      <c r="Q76" s="124"/>
      <c r="R76" s="123">
        <v>1</v>
      </c>
      <c r="S76" s="124"/>
      <c r="T76" s="123">
        <v>9</v>
      </c>
      <c r="U76" s="108">
        <v>1</v>
      </c>
      <c r="V76" s="108"/>
      <c r="W76" s="124"/>
      <c r="X76" s="123"/>
      <c r="Y76" s="124"/>
      <c r="Z76" s="123"/>
      <c r="AA76" s="118"/>
      <c r="AB76" s="71"/>
      <c r="AC76" s="69"/>
    </row>
    <row r="77" spans="1:29" ht="38.25" x14ac:dyDescent="0.25">
      <c r="A77" s="70">
        <v>64</v>
      </c>
      <c r="B77" s="102" t="s">
        <v>955</v>
      </c>
      <c r="C77" s="63" t="s">
        <v>49</v>
      </c>
      <c r="D77" s="64" t="s">
        <v>180</v>
      </c>
      <c r="E77" s="63" t="s">
        <v>181</v>
      </c>
      <c r="F77" s="65" t="s">
        <v>182</v>
      </c>
      <c r="G77" s="126" t="s">
        <v>482</v>
      </c>
      <c r="H77" s="66" t="s">
        <v>1478</v>
      </c>
      <c r="I77" s="126" t="s">
        <v>1361</v>
      </c>
      <c r="J77" s="77"/>
      <c r="K77" s="75">
        <v>1</v>
      </c>
      <c r="L77" s="68">
        <f t="shared" si="10"/>
        <v>1</v>
      </c>
      <c r="M77" s="99"/>
      <c r="N77" s="123">
        <v>1</v>
      </c>
      <c r="O77" s="124"/>
      <c r="P77" s="124"/>
      <c r="Q77" s="124"/>
      <c r="R77" s="123">
        <v>1</v>
      </c>
      <c r="S77" s="124"/>
      <c r="T77" s="123">
        <v>9</v>
      </c>
      <c r="U77" s="108">
        <v>1</v>
      </c>
      <c r="V77" s="108"/>
      <c r="W77" s="124"/>
      <c r="X77" s="123"/>
      <c r="Y77" s="124"/>
      <c r="Z77" s="123"/>
      <c r="AA77" s="118"/>
      <c r="AB77" s="71"/>
      <c r="AC77" s="69"/>
    </row>
    <row r="78" spans="1:29" x14ac:dyDescent="0.25">
      <c r="A78" s="70"/>
      <c r="B78" s="102"/>
      <c r="C78" s="63" t="s">
        <v>49</v>
      </c>
      <c r="D78" s="64" t="s">
        <v>183</v>
      </c>
      <c r="E78" s="63" t="s">
        <v>184</v>
      </c>
      <c r="F78" s="65" t="s">
        <v>54</v>
      </c>
      <c r="G78" s="63"/>
      <c r="H78" s="66" t="s">
        <v>1207</v>
      </c>
      <c r="I78" s="125"/>
      <c r="J78" s="79"/>
      <c r="K78" s="67"/>
      <c r="L78" s="68" t="str">
        <f t="shared" si="10"/>
        <v/>
      </c>
      <c r="M78" s="99"/>
      <c r="N78" s="123"/>
      <c r="O78" s="124"/>
      <c r="P78" s="124"/>
      <c r="Q78" s="124"/>
      <c r="R78" s="123"/>
      <c r="S78" s="124"/>
      <c r="T78" s="123"/>
      <c r="U78" s="108"/>
      <c r="V78" s="108"/>
      <c r="W78" s="124"/>
      <c r="X78" s="123"/>
      <c r="Y78" s="124"/>
      <c r="Z78" s="123"/>
      <c r="AA78" s="118"/>
      <c r="AB78" s="71"/>
      <c r="AC78" s="69"/>
    </row>
    <row r="79" spans="1:29" ht="38.25" x14ac:dyDescent="0.25">
      <c r="A79" s="70">
        <v>167</v>
      </c>
      <c r="B79" s="102" t="s">
        <v>955</v>
      </c>
      <c r="C79" s="63" t="s">
        <v>49</v>
      </c>
      <c r="D79" s="64" t="s">
        <v>185</v>
      </c>
      <c r="E79" s="63" t="s">
        <v>186</v>
      </c>
      <c r="F79" s="65" t="s">
        <v>187</v>
      </c>
      <c r="G79" s="126" t="s">
        <v>482</v>
      </c>
      <c r="H79" s="66" t="s">
        <v>1478</v>
      </c>
      <c r="I79" s="126" t="s">
        <v>1362</v>
      </c>
      <c r="J79" s="77"/>
      <c r="K79" s="75">
        <v>1</v>
      </c>
      <c r="L79" s="68">
        <f t="shared" si="10"/>
        <v>1</v>
      </c>
      <c r="M79" s="99"/>
      <c r="N79" s="123">
        <v>1</v>
      </c>
      <c r="O79" s="124"/>
      <c r="P79" s="124"/>
      <c r="Q79" s="124"/>
      <c r="R79" s="123">
        <v>1</v>
      </c>
      <c r="S79" s="124"/>
      <c r="T79" s="123">
        <v>9</v>
      </c>
      <c r="U79" s="108">
        <v>1</v>
      </c>
      <c r="V79" s="108"/>
      <c r="W79" s="124"/>
      <c r="X79" s="123"/>
      <c r="Y79" s="124"/>
      <c r="Z79" s="123"/>
      <c r="AA79" s="118"/>
      <c r="AB79" s="71"/>
      <c r="AC79" s="69"/>
    </row>
    <row r="80" spans="1:29" x14ac:dyDescent="0.25">
      <c r="B80" s="102"/>
      <c r="C80" s="66" t="s">
        <v>49</v>
      </c>
      <c r="D80" s="73" t="s">
        <v>965</v>
      </c>
      <c r="E80" s="66" t="s">
        <v>263</v>
      </c>
      <c r="F80" s="85" t="s">
        <v>54</v>
      </c>
      <c r="G80" s="66"/>
      <c r="H80" s="66" t="s">
        <v>1207</v>
      </c>
      <c r="I80" s="66"/>
      <c r="J80" s="74"/>
      <c r="K80" s="75"/>
      <c r="L80" s="68" t="str">
        <f>IF(COUNT(O80,P80,Q80,S80,U80,V80,W80,Y80,AA80)&gt;0,SUM(O80,P80,Q80,S80,U80,V80,W80,Y80,AA80)/COUNT(O80,P80,Q80,S80,U80,V80,W80,Y80,AA80),"")</f>
        <v/>
      </c>
      <c r="M80" s="99"/>
      <c r="N80" s="123"/>
      <c r="O80" s="124"/>
      <c r="P80" s="124"/>
      <c r="Q80" s="124"/>
      <c r="R80" s="123"/>
      <c r="S80" s="124"/>
      <c r="T80" s="123"/>
      <c r="U80" s="108"/>
      <c r="V80" s="108"/>
      <c r="W80" s="124"/>
      <c r="X80" s="123"/>
      <c r="Y80" s="124"/>
      <c r="Z80" s="123"/>
      <c r="AA80" s="118"/>
      <c r="AB80" s="93"/>
      <c r="AC80" s="81"/>
    </row>
    <row r="81" spans="1:29" ht="38.25" x14ac:dyDescent="0.25">
      <c r="A81" s="70">
        <v>184</v>
      </c>
      <c r="B81" s="102" t="s">
        <v>955</v>
      </c>
      <c r="C81" s="63" t="s">
        <v>49</v>
      </c>
      <c r="D81" s="64" t="s">
        <v>963</v>
      </c>
      <c r="E81" s="63" t="s">
        <v>264</v>
      </c>
      <c r="F81" s="65" t="s">
        <v>964</v>
      </c>
      <c r="G81" s="63" t="s">
        <v>162</v>
      </c>
      <c r="H81" s="66" t="s">
        <v>1479</v>
      </c>
      <c r="I81" s="63" t="s">
        <v>1392</v>
      </c>
      <c r="J81" s="74"/>
      <c r="K81" s="75">
        <v>1</v>
      </c>
      <c r="L81" s="68">
        <f>IF(COUNT(O81,P81,Q81,S81,U81,V81,W81,Y81,AA81)&gt;0,SUM(O81,P81,Q81,S81,U81,V81,W81,Y81,AA81)/COUNT(O81,P81,Q81,S81,U81,V81,W81,Y81,AA81),"")</f>
        <v>1</v>
      </c>
      <c r="M81" s="99"/>
      <c r="N81" s="123">
        <v>1</v>
      </c>
      <c r="O81" s="124"/>
      <c r="P81" s="124"/>
      <c r="Q81" s="124"/>
      <c r="R81" s="123">
        <v>1</v>
      </c>
      <c r="S81" s="124"/>
      <c r="T81" s="123">
        <v>11</v>
      </c>
      <c r="U81" s="108">
        <v>1</v>
      </c>
      <c r="V81" s="108"/>
      <c r="W81" s="124"/>
      <c r="X81" s="123">
        <v>1</v>
      </c>
      <c r="Y81" s="124"/>
      <c r="Z81" s="123"/>
      <c r="AA81" s="118"/>
      <c r="AB81" s="71"/>
      <c r="AC81" s="69"/>
    </row>
    <row r="82" spans="1:29" x14ac:dyDescent="0.25">
      <c r="A82" s="70"/>
      <c r="B82" s="102"/>
      <c r="C82" s="63" t="s">
        <v>49</v>
      </c>
      <c r="D82" s="64" t="s">
        <v>188</v>
      </c>
      <c r="E82" s="63" t="s">
        <v>189</v>
      </c>
      <c r="F82" s="65" t="s">
        <v>54</v>
      </c>
      <c r="G82" s="63"/>
      <c r="H82" s="66" t="s">
        <v>1207</v>
      </c>
      <c r="I82" s="63"/>
      <c r="J82" s="63"/>
      <c r="K82" s="67">
        <v>0</v>
      </c>
      <c r="L82" s="68" t="str">
        <f t="shared" si="10"/>
        <v/>
      </c>
      <c r="M82" s="99"/>
      <c r="N82" s="123">
        <v>1</v>
      </c>
      <c r="O82" s="124"/>
      <c r="P82" s="124"/>
      <c r="Q82" s="124"/>
      <c r="R82" s="123">
        <v>1</v>
      </c>
      <c r="S82" s="124"/>
      <c r="T82" s="123">
        <v>1</v>
      </c>
      <c r="U82" s="108"/>
      <c r="V82" s="108"/>
      <c r="W82" s="124"/>
      <c r="X82" s="123">
        <v>1</v>
      </c>
      <c r="Y82" s="124"/>
      <c r="Z82" s="123"/>
      <c r="AA82" s="118"/>
      <c r="AB82" s="71"/>
      <c r="AC82" s="69"/>
    </row>
    <row r="83" spans="1:29" x14ac:dyDescent="0.25">
      <c r="A83" s="70"/>
      <c r="B83" s="102"/>
      <c r="C83" s="63" t="s">
        <v>49</v>
      </c>
      <c r="D83" s="64" t="s">
        <v>190</v>
      </c>
      <c r="E83" s="63" t="s">
        <v>191</v>
      </c>
      <c r="F83" s="65" t="s">
        <v>54</v>
      </c>
      <c r="G83" s="63"/>
      <c r="H83" s="66" t="s">
        <v>1207</v>
      </c>
      <c r="I83" s="63"/>
      <c r="J83" s="63"/>
      <c r="K83" s="67">
        <v>0</v>
      </c>
      <c r="L83" s="68" t="str">
        <f t="shared" si="10"/>
        <v/>
      </c>
      <c r="M83" s="99"/>
      <c r="N83" s="123">
        <v>1</v>
      </c>
      <c r="O83" s="124"/>
      <c r="P83" s="124"/>
      <c r="Q83" s="124"/>
      <c r="R83" s="123">
        <v>1</v>
      </c>
      <c r="S83" s="124"/>
      <c r="T83" s="123">
        <v>1</v>
      </c>
      <c r="U83" s="108"/>
      <c r="V83" s="108"/>
      <c r="W83" s="124"/>
      <c r="X83" s="123">
        <v>1</v>
      </c>
      <c r="Y83" s="124"/>
      <c r="Z83" s="123"/>
      <c r="AA83" s="118"/>
      <c r="AB83" s="71"/>
      <c r="AC83" s="69"/>
    </row>
    <row r="84" spans="1:29" ht="38.25" x14ac:dyDescent="0.25">
      <c r="A84" s="80">
        <v>1</v>
      </c>
      <c r="B84" s="102" t="s">
        <v>955</v>
      </c>
      <c r="C84" s="72">
        <v>38533</v>
      </c>
      <c r="D84" s="73" t="s">
        <v>192</v>
      </c>
      <c r="E84" s="66" t="s">
        <v>193</v>
      </c>
      <c r="F84" s="65" t="s">
        <v>194</v>
      </c>
      <c r="G84" s="66" t="s">
        <v>145</v>
      </c>
      <c r="H84" s="66" t="s">
        <v>1480</v>
      </c>
      <c r="I84" s="66" t="s">
        <v>984</v>
      </c>
      <c r="J84" s="74" t="s">
        <v>69</v>
      </c>
      <c r="K84" s="75">
        <v>1</v>
      </c>
      <c r="L84" s="68">
        <f t="shared" si="10"/>
        <v>1</v>
      </c>
      <c r="M84" s="99"/>
      <c r="N84" s="123">
        <v>1</v>
      </c>
      <c r="O84" s="124"/>
      <c r="P84" s="124"/>
      <c r="Q84" s="124"/>
      <c r="R84" s="123">
        <v>1</v>
      </c>
      <c r="S84" s="124"/>
      <c r="T84" s="123">
        <v>4</v>
      </c>
      <c r="U84" s="108">
        <v>1</v>
      </c>
      <c r="V84" s="108"/>
      <c r="W84" s="124"/>
      <c r="X84" s="123">
        <v>1</v>
      </c>
      <c r="Y84" s="124"/>
      <c r="Z84" s="123">
        <v>1</v>
      </c>
      <c r="AA84" s="118"/>
      <c r="AB84" s="93"/>
      <c r="AC84" s="82"/>
    </row>
    <row r="85" spans="1:29" ht="38.25" x14ac:dyDescent="0.25">
      <c r="A85" s="83">
        <v>2</v>
      </c>
      <c r="B85" s="102" t="s">
        <v>955</v>
      </c>
      <c r="C85" s="72">
        <v>38533</v>
      </c>
      <c r="D85" s="73" t="s">
        <v>195</v>
      </c>
      <c r="E85" s="66" t="s">
        <v>196</v>
      </c>
      <c r="F85" s="65" t="s">
        <v>197</v>
      </c>
      <c r="G85" s="66" t="s">
        <v>145</v>
      </c>
      <c r="H85" s="66" t="s">
        <v>1480</v>
      </c>
      <c r="I85" s="66" t="s">
        <v>985</v>
      </c>
      <c r="J85" s="74" t="s">
        <v>69</v>
      </c>
      <c r="K85" s="75">
        <v>1</v>
      </c>
      <c r="L85" s="68">
        <f t="shared" si="10"/>
        <v>1</v>
      </c>
      <c r="M85" s="99"/>
      <c r="N85" s="123">
        <v>1</v>
      </c>
      <c r="O85" s="124"/>
      <c r="P85" s="124"/>
      <c r="Q85" s="124"/>
      <c r="R85" s="123">
        <v>1</v>
      </c>
      <c r="S85" s="124"/>
      <c r="T85" s="123">
        <v>4</v>
      </c>
      <c r="U85" s="108">
        <v>1</v>
      </c>
      <c r="V85" s="108"/>
      <c r="W85" s="124"/>
      <c r="X85" s="123"/>
      <c r="Y85" s="124"/>
      <c r="Z85" s="123"/>
      <c r="AA85" s="118"/>
      <c r="AB85" s="71"/>
      <c r="AC85" s="84"/>
    </row>
    <row r="86" spans="1:29" ht="38.25" x14ac:dyDescent="0.25">
      <c r="A86" s="83">
        <v>3</v>
      </c>
      <c r="B86" s="102" t="s">
        <v>955</v>
      </c>
      <c r="C86" s="72">
        <v>38533</v>
      </c>
      <c r="D86" s="73" t="s">
        <v>198</v>
      </c>
      <c r="E86" s="66" t="s">
        <v>199</v>
      </c>
      <c r="F86" s="65" t="s">
        <v>200</v>
      </c>
      <c r="G86" s="66" t="s">
        <v>110</v>
      </c>
      <c r="H86" s="66" t="s">
        <v>1475</v>
      </c>
      <c r="I86" s="66" t="s">
        <v>1161</v>
      </c>
      <c r="J86" s="74" t="s">
        <v>69</v>
      </c>
      <c r="K86" s="75">
        <v>1</v>
      </c>
      <c r="L86" s="68">
        <f t="shared" si="10"/>
        <v>1</v>
      </c>
      <c r="M86" s="99"/>
      <c r="N86" s="123">
        <v>1</v>
      </c>
      <c r="O86" s="124"/>
      <c r="P86" s="124"/>
      <c r="Q86" s="124"/>
      <c r="R86" s="123">
        <v>1</v>
      </c>
      <c r="S86" s="124"/>
      <c r="T86" s="123">
        <v>5</v>
      </c>
      <c r="U86" s="108">
        <v>1</v>
      </c>
      <c r="V86" s="108"/>
      <c r="W86" s="124"/>
      <c r="X86" s="123"/>
      <c r="Y86" s="124"/>
      <c r="Z86" s="123"/>
      <c r="AA86" s="118"/>
      <c r="AB86" s="71"/>
      <c r="AC86" s="84"/>
    </row>
    <row r="87" spans="1:29" ht="38.25" x14ac:dyDescent="0.25">
      <c r="A87" s="83">
        <v>4</v>
      </c>
      <c r="B87" s="102" t="s">
        <v>955</v>
      </c>
      <c r="C87" s="72">
        <v>38533</v>
      </c>
      <c r="D87" s="73" t="s">
        <v>201</v>
      </c>
      <c r="E87" s="66" t="s">
        <v>202</v>
      </c>
      <c r="F87" s="65" t="s">
        <v>203</v>
      </c>
      <c r="G87" s="66" t="s">
        <v>110</v>
      </c>
      <c r="H87" s="66" t="s">
        <v>1475</v>
      </c>
      <c r="I87" s="66" t="s">
        <v>1162</v>
      </c>
      <c r="J87" s="74" t="s">
        <v>69</v>
      </c>
      <c r="K87" s="75">
        <v>1</v>
      </c>
      <c r="L87" s="68">
        <f t="shared" si="10"/>
        <v>1</v>
      </c>
      <c r="M87" s="99"/>
      <c r="N87" s="123">
        <v>1</v>
      </c>
      <c r="O87" s="124"/>
      <c r="P87" s="124"/>
      <c r="Q87" s="124"/>
      <c r="R87" s="123">
        <v>1</v>
      </c>
      <c r="S87" s="124"/>
      <c r="T87" s="123">
        <v>5</v>
      </c>
      <c r="U87" s="108">
        <v>1</v>
      </c>
      <c r="V87" s="108"/>
      <c r="W87" s="124"/>
      <c r="X87" s="123"/>
      <c r="Y87" s="124"/>
      <c r="Z87" s="123"/>
      <c r="AA87" s="118"/>
      <c r="AB87" s="71"/>
      <c r="AC87" s="84"/>
    </row>
    <row r="88" spans="1:29" ht="38.25" x14ac:dyDescent="0.25">
      <c r="A88" s="83">
        <v>5</v>
      </c>
      <c r="B88" s="102" t="s">
        <v>955</v>
      </c>
      <c r="C88" s="72">
        <v>38533</v>
      </c>
      <c r="D88" s="73" t="s">
        <v>204</v>
      </c>
      <c r="E88" s="66" t="s">
        <v>205</v>
      </c>
      <c r="F88" s="65" t="s">
        <v>206</v>
      </c>
      <c r="G88" s="66" t="s">
        <v>207</v>
      </c>
      <c r="H88" s="66" t="s">
        <v>1475</v>
      </c>
      <c r="I88" s="66" t="s">
        <v>1163</v>
      </c>
      <c r="J88" s="74" t="s">
        <v>69</v>
      </c>
      <c r="K88" s="75">
        <v>1</v>
      </c>
      <c r="L88" s="68">
        <f t="shared" si="10"/>
        <v>1</v>
      </c>
      <c r="M88" s="99"/>
      <c r="N88" s="123">
        <v>1</v>
      </c>
      <c r="O88" s="124"/>
      <c r="P88" s="124"/>
      <c r="Q88" s="124"/>
      <c r="R88" s="123">
        <v>1</v>
      </c>
      <c r="S88" s="124"/>
      <c r="T88" s="123">
        <v>5</v>
      </c>
      <c r="U88" s="108">
        <v>1</v>
      </c>
      <c r="V88" s="108"/>
      <c r="W88" s="124"/>
      <c r="X88" s="123"/>
      <c r="Y88" s="124"/>
      <c r="Z88" s="123"/>
      <c r="AA88" s="118"/>
      <c r="AB88" s="71"/>
      <c r="AC88" s="84"/>
    </row>
    <row r="89" spans="1:29" ht="38.25" x14ac:dyDescent="0.25">
      <c r="A89" s="83">
        <v>6</v>
      </c>
      <c r="B89" s="102" t="s">
        <v>955</v>
      </c>
      <c r="C89" s="72">
        <v>38533</v>
      </c>
      <c r="D89" s="73" t="s">
        <v>208</v>
      </c>
      <c r="E89" s="66" t="s">
        <v>209</v>
      </c>
      <c r="F89" s="65" t="s">
        <v>210</v>
      </c>
      <c r="G89" s="66" t="s">
        <v>110</v>
      </c>
      <c r="H89" s="66" t="s">
        <v>1475</v>
      </c>
      <c r="I89" s="66" t="s">
        <v>1164</v>
      </c>
      <c r="J89" s="74" t="s">
        <v>69</v>
      </c>
      <c r="K89" s="75">
        <v>1</v>
      </c>
      <c r="L89" s="68">
        <f t="shared" si="10"/>
        <v>1</v>
      </c>
      <c r="M89" s="99"/>
      <c r="N89" s="123">
        <v>1</v>
      </c>
      <c r="O89" s="124"/>
      <c r="P89" s="124"/>
      <c r="Q89" s="124"/>
      <c r="R89" s="123">
        <v>1</v>
      </c>
      <c r="S89" s="124"/>
      <c r="T89" s="123">
        <v>5</v>
      </c>
      <c r="U89" s="108">
        <v>1</v>
      </c>
      <c r="V89" s="108"/>
      <c r="W89" s="124"/>
      <c r="X89" s="123"/>
      <c r="Y89" s="124"/>
      <c r="Z89" s="123"/>
      <c r="AA89" s="118"/>
      <c r="AB89" s="71"/>
      <c r="AC89" s="84"/>
    </row>
    <row r="90" spans="1:29" x14ac:dyDescent="0.25">
      <c r="A90" s="70"/>
      <c r="B90" s="102"/>
      <c r="C90" s="63" t="s">
        <v>49</v>
      </c>
      <c r="D90" s="64" t="s">
        <v>211</v>
      </c>
      <c r="E90" s="63" t="s">
        <v>212</v>
      </c>
      <c r="F90" s="65" t="s">
        <v>54</v>
      </c>
      <c r="G90" s="63"/>
      <c r="H90" s="66" t="s">
        <v>1207</v>
      </c>
      <c r="I90" s="63"/>
      <c r="J90" s="63"/>
      <c r="K90" s="67">
        <v>0</v>
      </c>
      <c r="L90" s="68" t="str">
        <f t="shared" si="10"/>
        <v/>
      </c>
      <c r="M90" s="99"/>
      <c r="N90" s="123">
        <v>1</v>
      </c>
      <c r="O90" s="124"/>
      <c r="P90" s="124"/>
      <c r="Q90" s="124"/>
      <c r="R90" s="123">
        <v>1</v>
      </c>
      <c r="S90" s="124"/>
      <c r="T90" s="123">
        <v>1</v>
      </c>
      <c r="U90" s="108"/>
      <c r="V90" s="108"/>
      <c r="W90" s="124"/>
      <c r="X90" s="123">
        <v>1</v>
      </c>
      <c r="Y90" s="124"/>
      <c r="Z90" s="123"/>
      <c r="AA90" s="118"/>
      <c r="AB90" s="71"/>
      <c r="AC90" s="69"/>
    </row>
    <row r="91" spans="1:29" ht="38.25" x14ac:dyDescent="0.25">
      <c r="A91" s="70">
        <v>81</v>
      </c>
      <c r="B91" s="102" t="s">
        <v>955</v>
      </c>
      <c r="C91" s="72">
        <v>38533</v>
      </c>
      <c r="D91" s="73" t="s">
        <v>213</v>
      </c>
      <c r="E91" s="66" t="s">
        <v>214</v>
      </c>
      <c r="F91" s="65" t="s">
        <v>215</v>
      </c>
      <c r="G91" s="66" t="s">
        <v>216</v>
      </c>
      <c r="H91" s="66" t="s">
        <v>1480</v>
      </c>
      <c r="I91" s="66" t="s">
        <v>977</v>
      </c>
      <c r="J91" s="74" t="s">
        <v>69</v>
      </c>
      <c r="K91" s="75">
        <v>1</v>
      </c>
      <c r="L91" s="68">
        <f t="shared" si="10"/>
        <v>1</v>
      </c>
      <c r="M91" s="99"/>
      <c r="N91" s="123">
        <v>1</v>
      </c>
      <c r="O91" s="124"/>
      <c r="P91" s="124"/>
      <c r="Q91" s="124"/>
      <c r="R91" s="123">
        <v>1</v>
      </c>
      <c r="S91" s="124"/>
      <c r="T91" s="123">
        <v>4</v>
      </c>
      <c r="U91" s="108">
        <v>1</v>
      </c>
      <c r="V91" s="108"/>
      <c r="W91" s="124"/>
      <c r="X91" s="123"/>
      <c r="Y91" s="124"/>
      <c r="Z91" s="123"/>
      <c r="AA91" s="118"/>
      <c r="AB91" s="71"/>
      <c r="AC91" s="69"/>
    </row>
    <row r="92" spans="1:29" ht="38.25" x14ac:dyDescent="0.25">
      <c r="A92" s="70">
        <v>82</v>
      </c>
      <c r="B92" s="102" t="s">
        <v>955</v>
      </c>
      <c r="C92" s="72">
        <v>38533</v>
      </c>
      <c r="D92" s="73" t="s">
        <v>217</v>
      </c>
      <c r="E92" s="66" t="s">
        <v>218</v>
      </c>
      <c r="F92" s="65" t="s">
        <v>219</v>
      </c>
      <c r="G92" s="66" t="s">
        <v>216</v>
      </c>
      <c r="H92" s="66" t="s">
        <v>1480</v>
      </c>
      <c r="I92" s="66" t="s">
        <v>978</v>
      </c>
      <c r="J92" s="74" t="s">
        <v>69</v>
      </c>
      <c r="K92" s="75">
        <v>1</v>
      </c>
      <c r="L92" s="68">
        <f t="shared" si="10"/>
        <v>1</v>
      </c>
      <c r="M92" s="99"/>
      <c r="N92" s="123">
        <v>1</v>
      </c>
      <c r="O92" s="124"/>
      <c r="P92" s="124"/>
      <c r="Q92" s="124"/>
      <c r="R92" s="123">
        <v>1</v>
      </c>
      <c r="S92" s="124"/>
      <c r="T92" s="123">
        <v>4</v>
      </c>
      <c r="U92" s="108">
        <v>1</v>
      </c>
      <c r="V92" s="108"/>
      <c r="W92" s="124"/>
      <c r="X92" s="123"/>
      <c r="Y92" s="124"/>
      <c r="Z92" s="123"/>
      <c r="AA92" s="118"/>
      <c r="AB92" s="71"/>
      <c r="AC92" s="69"/>
    </row>
    <row r="93" spans="1:29" ht="38.25" x14ac:dyDescent="0.25">
      <c r="A93" s="70">
        <v>85</v>
      </c>
      <c r="B93" s="102" t="s">
        <v>955</v>
      </c>
      <c r="C93" s="72">
        <v>38533</v>
      </c>
      <c r="D93" s="73" t="s">
        <v>966</v>
      </c>
      <c r="E93" s="66" t="s">
        <v>220</v>
      </c>
      <c r="F93" s="65" t="s">
        <v>221</v>
      </c>
      <c r="G93" s="66" t="s">
        <v>216</v>
      </c>
      <c r="H93" s="66" t="s">
        <v>1480</v>
      </c>
      <c r="I93" s="66" t="s">
        <v>979</v>
      </c>
      <c r="J93" s="74" t="s">
        <v>69</v>
      </c>
      <c r="K93" s="75">
        <v>1</v>
      </c>
      <c r="L93" s="68">
        <f t="shared" si="10"/>
        <v>1</v>
      </c>
      <c r="M93" s="99"/>
      <c r="N93" s="123">
        <v>1</v>
      </c>
      <c r="O93" s="124"/>
      <c r="P93" s="124"/>
      <c r="Q93" s="124"/>
      <c r="R93" s="123">
        <v>1</v>
      </c>
      <c r="S93" s="124"/>
      <c r="T93" s="123">
        <v>4</v>
      </c>
      <c r="U93" s="108">
        <v>1</v>
      </c>
      <c r="V93" s="108"/>
      <c r="W93" s="124"/>
      <c r="X93" s="123"/>
      <c r="Y93" s="124"/>
      <c r="Z93" s="123"/>
      <c r="AA93" s="118"/>
      <c r="AB93" s="71"/>
      <c r="AC93" s="69"/>
    </row>
    <row r="94" spans="1:29" ht="38.25" x14ac:dyDescent="0.25">
      <c r="A94" s="164">
        <v>86</v>
      </c>
      <c r="B94" s="102" t="s">
        <v>955</v>
      </c>
      <c r="C94" s="72">
        <v>38533</v>
      </c>
      <c r="D94" s="73" t="s">
        <v>967</v>
      </c>
      <c r="E94" s="66" t="s">
        <v>222</v>
      </c>
      <c r="F94" s="65" t="s">
        <v>223</v>
      </c>
      <c r="G94" s="66" t="s">
        <v>216</v>
      </c>
      <c r="H94" s="66" t="s">
        <v>1480</v>
      </c>
      <c r="I94" s="66" t="s">
        <v>980</v>
      </c>
      <c r="J94" s="74" t="s">
        <v>69</v>
      </c>
      <c r="K94" s="75">
        <v>1</v>
      </c>
      <c r="L94" s="68">
        <f t="shared" si="10"/>
        <v>1</v>
      </c>
      <c r="M94" s="99"/>
      <c r="N94" s="123">
        <v>1</v>
      </c>
      <c r="O94" s="124"/>
      <c r="P94" s="124"/>
      <c r="Q94" s="124"/>
      <c r="R94" s="123">
        <v>1</v>
      </c>
      <c r="S94" s="124"/>
      <c r="T94" s="123">
        <v>4</v>
      </c>
      <c r="U94" s="108">
        <v>1</v>
      </c>
      <c r="V94" s="108"/>
      <c r="W94" s="124"/>
      <c r="X94" s="123"/>
      <c r="Y94" s="124"/>
      <c r="Z94" s="123"/>
      <c r="AA94" s="118"/>
      <c r="AB94" s="71"/>
      <c r="AC94" s="69"/>
    </row>
    <row r="95" spans="1:29" x14ac:dyDescent="0.25">
      <c r="A95" s="164"/>
      <c r="B95" s="157"/>
      <c r="C95" s="125" t="s">
        <v>49</v>
      </c>
      <c r="D95" s="158" t="s">
        <v>1279</v>
      </c>
      <c r="E95" s="125" t="s">
        <v>255</v>
      </c>
      <c r="F95" s="159" t="s">
        <v>54</v>
      </c>
      <c r="G95" s="125"/>
      <c r="H95" s="126" t="s">
        <v>1207</v>
      </c>
      <c r="I95" s="125"/>
      <c r="J95" s="125"/>
      <c r="K95" s="67">
        <v>0</v>
      </c>
      <c r="L95" s="68" t="str">
        <f t="shared" si="10"/>
        <v/>
      </c>
      <c r="M95" s="99"/>
      <c r="N95" s="123">
        <v>1</v>
      </c>
      <c r="O95" s="124"/>
      <c r="P95" s="124"/>
      <c r="Q95" s="118"/>
      <c r="R95" s="156">
        <v>1</v>
      </c>
      <c r="S95" s="118"/>
      <c r="T95" s="156">
        <v>1</v>
      </c>
      <c r="U95" s="108"/>
      <c r="V95" s="108"/>
      <c r="W95" s="118"/>
      <c r="X95" s="156">
        <v>1</v>
      </c>
      <c r="Y95" s="118"/>
      <c r="Z95" s="156"/>
      <c r="AA95" s="118"/>
      <c r="AB95" s="71"/>
      <c r="AC95" s="69"/>
    </row>
    <row r="96" spans="1:29" ht="38.25" x14ac:dyDescent="0.25">
      <c r="A96" s="164">
        <v>276</v>
      </c>
      <c r="B96" s="157" t="s">
        <v>955</v>
      </c>
      <c r="C96" s="160">
        <v>38533</v>
      </c>
      <c r="D96" s="161" t="s">
        <v>1278</v>
      </c>
      <c r="E96" s="126" t="s">
        <v>1047</v>
      </c>
      <c r="F96" s="159" t="s">
        <v>1048</v>
      </c>
      <c r="G96" s="66" t="s">
        <v>216</v>
      </c>
      <c r="H96" s="126" t="s">
        <v>1476</v>
      </c>
      <c r="I96" s="126" t="s">
        <v>1300</v>
      </c>
      <c r="J96" s="77"/>
      <c r="K96" s="75">
        <v>1</v>
      </c>
      <c r="L96" s="68">
        <f t="shared" si="10"/>
        <v>1</v>
      </c>
      <c r="M96" s="99"/>
      <c r="N96" s="123">
        <v>1</v>
      </c>
      <c r="O96" s="124"/>
      <c r="P96" s="124"/>
      <c r="Q96" s="118"/>
      <c r="R96" s="156">
        <v>1</v>
      </c>
      <c r="S96" s="118"/>
      <c r="T96" s="156">
        <v>7</v>
      </c>
      <c r="U96" s="108">
        <v>1</v>
      </c>
      <c r="V96" s="108"/>
      <c r="W96" s="118"/>
      <c r="X96" s="156"/>
      <c r="Y96" s="118"/>
      <c r="Z96" s="156"/>
      <c r="AA96" s="118"/>
      <c r="AB96" s="71"/>
      <c r="AC96" s="69"/>
    </row>
    <row r="97" spans="1:29" ht="38.25" x14ac:dyDescent="0.25">
      <c r="A97" s="164">
        <v>277</v>
      </c>
      <c r="B97" s="157" t="s">
        <v>955</v>
      </c>
      <c r="C97" s="160">
        <v>38533</v>
      </c>
      <c r="D97" s="161" t="s">
        <v>1280</v>
      </c>
      <c r="E97" s="126" t="s">
        <v>1049</v>
      </c>
      <c r="F97" s="159" t="s">
        <v>1050</v>
      </c>
      <c r="G97" s="66" t="s">
        <v>216</v>
      </c>
      <c r="H97" s="126" t="s">
        <v>1476</v>
      </c>
      <c r="I97" s="126" t="s">
        <v>1301</v>
      </c>
      <c r="J97" s="77"/>
      <c r="K97" s="75">
        <v>1</v>
      </c>
      <c r="L97" s="68">
        <f t="shared" si="10"/>
        <v>1</v>
      </c>
      <c r="M97" s="99"/>
      <c r="N97" s="123">
        <v>1</v>
      </c>
      <c r="O97" s="124"/>
      <c r="P97" s="124"/>
      <c r="Q97" s="118"/>
      <c r="R97" s="156">
        <v>1</v>
      </c>
      <c r="S97" s="118"/>
      <c r="T97" s="156">
        <v>7</v>
      </c>
      <c r="U97" s="108">
        <v>1</v>
      </c>
      <c r="V97" s="108"/>
      <c r="W97" s="118"/>
      <c r="X97" s="156"/>
      <c r="Y97" s="118"/>
      <c r="Z97" s="156"/>
      <c r="AA97" s="118"/>
      <c r="AB97" s="71"/>
      <c r="AC97" s="69"/>
    </row>
    <row r="98" spans="1:29" ht="38.25" x14ac:dyDescent="0.25">
      <c r="A98" s="164">
        <v>278</v>
      </c>
      <c r="B98" s="157" t="s">
        <v>955</v>
      </c>
      <c r="C98" s="160">
        <v>38533</v>
      </c>
      <c r="D98" s="161" t="s">
        <v>1281</v>
      </c>
      <c r="E98" s="126" t="s">
        <v>1051</v>
      </c>
      <c r="F98" s="159" t="s">
        <v>1052</v>
      </c>
      <c r="G98" s="66" t="s">
        <v>216</v>
      </c>
      <c r="H98" s="126" t="s">
        <v>1476</v>
      </c>
      <c r="I98" s="126" t="s">
        <v>1302</v>
      </c>
      <c r="J98" s="77"/>
      <c r="K98" s="75">
        <v>1</v>
      </c>
      <c r="L98" s="68">
        <f t="shared" si="10"/>
        <v>1</v>
      </c>
      <c r="M98" s="99"/>
      <c r="N98" s="123">
        <v>1</v>
      </c>
      <c r="O98" s="124"/>
      <c r="P98" s="124"/>
      <c r="Q98" s="118"/>
      <c r="R98" s="156">
        <v>1</v>
      </c>
      <c r="S98" s="118"/>
      <c r="T98" s="156">
        <v>7</v>
      </c>
      <c r="U98" s="108">
        <v>1</v>
      </c>
      <c r="V98" s="108"/>
      <c r="W98" s="118"/>
      <c r="X98" s="156"/>
      <c r="Y98" s="118"/>
      <c r="Z98" s="156"/>
      <c r="AA98" s="118"/>
      <c r="AB98" s="71"/>
      <c r="AC98" s="69"/>
    </row>
    <row r="99" spans="1:29" ht="38.25" x14ac:dyDescent="0.25">
      <c r="A99" s="164">
        <v>279</v>
      </c>
      <c r="B99" s="157" t="s">
        <v>955</v>
      </c>
      <c r="C99" s="160">
        <v>38533</v>
      </c>
      <c r="D99" s="161" t="s">
        <v>1282</v>
      </c>
      <c r="E99" s="126" t="s">
        <v>1053</v>
      </c>
      <c r="F99" s="159" t="s">
        <v>1054</v>
      </c>
      <c r="G99" s="66" t="s">
        <v>216</v>
      </c>
      <c r="H99" s="126" t="s">
        <v>1476</v>
      </c>
      <c r="I99" s="126" t="s">
        <v>1303</v>
      </c>
      <c r="J99" s="77"/>
      <c r="K99" s="75">
        <v>1</v>
      </c>
      <c r="L99" s="68">
        <f t="shared" si="10"/>
        <v>1</v>
      </c>
      <c r="M99" s="99"/>
      <c r="N99" s="123">
        <v>1</v>
      </c>
      <c r="O99" s="124"/>
      <c r="P99" s="124"/>
      <c r="Q99" s="118"/>
      <c r="R99" s="156">
        <v>1</v>
      </c>
      <c r="S99" s="118"/>
      <c r="T99" s="156">
        <v>7</v>
      </c>
      <c r="U99" s="108">
        <v>1</v>
      </c>
      <c r="V99" s="108"/>
      <c r="W99" s="118"/>
      <c r="X99" s="156"/>
      <c r="Y99" s="118"/>
      <c r="Z99" s="156"/>
      <c r="AA99" s="118"/>
      <c r="AB99" s="71"/>
      <c r="AC99" s="69"/>
    </row>
    <row r="100" spans="1:29" ht="25.5" x14ac:dyDescent="0.25">
      <c r="A100" s="70"/>
      <c r="B100" s="102"/>
      <c r="C100" s="63" t="s">
        <v>49</v>
      </c>
      <c r="D100" s="64" t="s">
        <v>224</v>
      </c>
      <c r="E100" s="63" t="s">
        <v>225</v>
      </c>
      <c r="F100" s="65" t="s">
        <v>54</v>
      </c>
      <c r="G100" s="63"/>
      <c r="H100" s="66" t="s">
        <v>1207</v>
      </c>
      <c r="I100" s="63"/>
      <c r="J100" s="63"/>
      <c r="K100" s="67">
        <v>0</v>
      </c>
      <c r="L100" s="68" t="str">
        <f t="shared" si="10"/>
        <v/>
      </c>
      <c r="M100" s="99"/>
      <c r="N100" s="123">
        <v>1</v>
      </c>
      <c r="O100" s="124"/>
      <c r="P100" s="124"/>
      <c r="Q100" s="124"/>
      <c r="R100" s="123">
        <v>1</v>
      </c>
      <c r="S100" s="124"/>
      <c r="T100" s="123">
        <v>1</v>
      </c>
      <c r="U100" s="108"/>
      <c r="V100" s="108"/>
      <c r="W100" s="124"/>
      <c r="X100" s="123">
        <v>1</v>
      </c>
      <c r="Y100" s="124"/>
      <c r="Z100" s="123"/>
      <c r="AA100" s="118"/>
      <c r="AB100" s="71"/>
      <c r="AC100" s="69"/>
    </row>
    <row r="101" spans="1:29" x14ac:dyDescent="0.25">
      <c r="A101" s="70"/>
      <c r="B101" s="102"/>
      <c r="C101" s="63" t="s">
        <v>49</v>
      </c>
      <c r="D101" s="64" t="s">
        <v>226</v>
      </c>
      <c r="E101" s="63" t="s">
        <v>227</v>
      </c>
      <c r="F101" s="65" t="s">
        <v>54</v>
      </c>
      <c r="G101" s="63"/>
      <c r="H101" s="66" t="s">
        <v>1207</v>
      </c>
      <c r="I101" s="63"/>
      <c r="J101" s="63"/>
      <c r="K101" s="67">
        <v>0</v>
      </c>
      <c r="L101" s="68" t="str">
        <f t="shared" si="10"/>
        <v/>
      </c>
      <c r="M101" s="99"/>
      <c r="N101" s="123">
        <v>1</v>
      </c>
      <c r="O101" s="124"/>
      <c r="P101" s="124"/>
      <c r="Q101" s="124"/>
      <c r="R101" s="123">
        <v>1</v>
      </c>
      <c r="S101" s="124"/>
      <c r="T101" s="123">
        <v>1</v>
      </c>
      <c r="U101" s="108"/>
      <c r="V101" s="108"/>
      <c r="W101" s="124"/>
      <c r="X101" s="123">
        <v>1</v>
      </c>
      <c r="Y101" s="124"/>
      <c r="Z101" s="123"/>
      <c r="AA101" s="118"/>
      <c r="AB101" s="71"/>
      <c r="AC101" s="69"/>
    </row>
    <row r="102" spans="1:29" x14ac:dyDescent="0.25">
      <c r="A102" s="70"/>
      <c r="B102" s="102"/>
      <c r="C102" s="63" t="s">
        <v>49</v>
      </c>
      <c r="D102" s="64" t="s">
        <v>228</v>
      </c>
      <c r="E102" s="63" t="s">
        <v>191</v>
      </c>
      <c r="F102" s="65" t="s">
        <v>54</v>
      </c>
      <c r="G102" s="63"/>
      <c r="H102" s="66" t="s">
        <v>1207</v>
      </c>
      <c r="I102" s="63"/>
      <c r="J102" s="63"/>
      <c r="K102" s="67"/>
      <c r="L102" s="68" t="str">
        <f t="shared" ref="L102:L172" si="11">IF(COUNT(O102,P102,Q102,S102,U102,V102,W102,Y102,AA102)&gt;0,SUM(O102,P102,Q102,S102,U102,V102,W102,Y102,AA102)/COUNT(O102,P102,Q102,S102,U102,V102,W102,Y102,AA102),"")</f>
        <v/>
      </c>
      <c r="M102" s="99"/>
      <c r="N102" s="123"/>
      <c r="O102" s="124"/>
      <c r="P102" s="124"/>
      <c r="Q102" s="124"/>
      <c r="R102" s="123"/>
      <c r="S102" s="124"/>
      <c r="T102" s="123"/>
      <c r="U102" s="108"/>
      <c r="V102" s="108"/>
      <c r="W102" s="124"/>
      <c r="X102" s="123"/>
      <c r="Y102" s="124"/>
      <c r="Z102" s="123"/>
      <c r="AA102" s="118"/>
      <c r="AB102" s="71"/>
      <c r="AC102" s="69"/>
    </row>
    <row r="103" spans="1:29" ht="51" x14ac:dyDescent="0.25">
      <c r="A103" s="70">
        <v>24</v>
      </c>
      <c r="B103" s="102" t="s">
        <v>955</v>
      </c>
      <c r="C103" s="63" t="s">
        <v>49</v>
      </c>
      <c r="D103" s="64" t="s">
        <v>229</v>
      </c>
      <c r="E103" s="63" t="s">
        <v>230</v>
      </c>
      <c r="F103" s="65" t="s">
        <v>231</v>
      </c>
      <c r="G103" s="63" t="s">
        <v>162</v>
      </c>
      <c r="H103" s="66" t="s">
        <v>1475</v>
      </c>
      <c r="I103" s="63" t="s">
        <v>1165</v>
      </c>
      <c r="J103" s="74" t="s">
        <v>69</v>
      </c>
      <c r="K103" s="75">
        <v>1</v>
      </c>
      <c r="L103" s="68">
        <f t="shared" si="11"/>
        <v>1</v>
      </c>
      <c r="M103" s="99"/>
      <c r="N103" s="123">
        <v>1</v>
      </c>
      <c r="O103" s="124"/>
      <c r="P103" s="124"/>
      <c r="Q103" s="124"/>
      <c r="R103" s="123">
        <v>1</v>
      </c>
      <c r="S103" s="124"/>
      <c r="T103" s="123">
        <v>5</v>
      </c>
      <c r="U103" s="108">
        <v>1</v>
      </c>
      <c r="V103" s="108"/>
      <c r="W103" s="124"/>
      <c r="X103" s="123">
        <v>1</v>
      </c>
      <c r="Y103" s="124"/>
      <c r="Z103" s="123"/>
      <c r="AA103" s="118"/>
      <c r="AB103" s="71"/>
      <c r="AC103" s="69"/>
    </row>
    <row r="104" spans="1:29" ht="51" x14ac:dyDescent="0.25">
      <c r="A104" s="70">
        <v>156</v>
      </c>
      <c r="B104" s="102" t="s">
        <v>955</v>
      </c>
      <c r="C104" s="63" t="s">
        <v>49</v>
      </c>
      <c r="D104" s="64" t="s">
        <v>232</v>
      </c>
      <c r="E104" s="63" t="s">
        <v>233</v>
      </c>
      <c r="F104" s="65" t="s">
        <v>231</v>
      </c>
      <c r="G104" s="63" t="s">
        <v>162</v>
      </c>
      <c r="H104" s="66" t="s">
        <v>1475</v>
      </c>
      <c r="I104" s="63" t="s">
        <v>1165</v>
      </c>
      <c r="J104" s="74" t="s">
        <v>69</v>
      </c>
      <c r="K104" s="75">
        <v>1</v>
      </c>
      <c r="L104" s="68">
        <f t="shared" si="11"/>
        <v>1</v>
      </c>
      <c r="M104" s="99"/>
      <c r="N104" s="123">
        <v>1</v>
      </c>
      <c r="O104" s="124"/>
      <c r="P104" s="124"/>
      <c r="Q104" s="124"/>
      <c r="R104" s="123">
        <v>1</v>
      </c>
      <c r="S104" s="124"/>
      <c r="T104" s="123">
        <v>5</v>
      </c>
      <c r="U104" s="108">
        <v>1</v>
      </c>
      <c r="V104" s="108"/>
      <c r="W104" s="124"/>
      <c r="X104" s="123">
        <v>1</v>
      </c>
      <c r="Y104" s="124"/>
      <c r="Z104" s="123"/>
      <c r="AA104" s="118"/>
      <c r="AB104" s="71"/>
      <c r="AC104" s="69"/>
    </row>
    <row r="105" spans="1:29" x14ac:dyDescent="0.25">
      <c r="A105" s="70"/>
      <c r="B105" s="102"/>
      <c r="C105" s="63" t="s">
        <v>49</v>
      </c>
      <c r="D105" s="64" t="s">
        <v>234</v>
      </c>
      <c r="E105" s="63" t="s">
        <v>212</v>
      </c>
      <c r="F105" s="65"/>
      <c r="G105" s="63"/>
      <c r="H105" s="66" t="s">
        <v>1207</v>
      </c>
      <c r="I105" s="63"/>
      <c r="J105" s="74"/>
      <c r="K105" s="75"/>
      <c r="L105" s="68" t="str">
        <f t="shared" si="11"/>
        <v/>
      </c>
      <c r="M105" s="99"/>
      <c r="N105" s="123"/>
      <c r="O105" s="124"/>
      <c r="P105" s="124"/>
      <c r="Q105" s="124"/>
      <c r="R105" s="123"/>
      <c r="S105" s="124"/>
      <c r="T105" s="123"/>
      <c r="U105" s="108"/>
      <c r="V105" s="108"/>
      <c r="W105" s="124"/>
      <c r="X105" s="123"/>
      <c r="Y105" s="124"/>
      <c r="Z105" s="123"/>
      <c r="AA105" s="118"/>
      <c r="AB105" s="71"/>
      <c r="AC105" s="69"/>
    </row>
    <row r="106" spans="1:29" ht="51" x14ac:dyDescent="0.25">
      <c r="A106" s="70">
        <v>26</v>
      </c>
      <c r="B106" s="102" t="s">
        <v>955</v>
      </c>
      <c r="C106" s="63" t="s">
        <v>49</v>
      </c>
      <c r="D106" s="64" t="s">
        <v>235</v>
      </c>
      <c r="E106" s="63" t="s">
        <v>236</v>
      </c>
      <c r="F106" s="65" t="s">
        <v>237</v>
      </c>
      <c r="G106" s="63" t="s">
        <v>162</v>
      </c>
      <c r="H106" s="66" t="s">
        <v>1476</v>
      </c>
      <c r="I106" s="63" t="s">
        <v>1288</v>
      </c>
      <c r="J106" s="74" t="s">
        <v>69</v>
      </c>
      <c r="K106" s="75">
        <v>1</v>
      </c>
      <c r="L106" s="68">
        <f t="shared" si="11"/>
        <v>1</v>
      </c>
      <c r="M106" s="99"/>
      <c r="N106" s="123">
        <v>1</v>
      </c>
      <c r="O106" s="124"/>
      <c r="P106" s="124"/>
      <c r="Q106" s="124"/>
      <c r="R106" s="123">
        <v>1</v>
      </c>
      <c r="S106" s="124"/>
      <c r="T106" s="156">
        <v>7</v>
      </c>
      <c r="U106" s="108">
        <v>1</v>
      </c>
      <c r="V106" s="108"/>
      <c r="W106" s="124"/>
      <c r="X106" s="123">
        <v>1</v>
      </c>
      <c r="Y106" s="124"/>
      <c r="Z106" s="123"/>
      <c r="AA106" s="118"/>
      <c r="AB106" s="71"/>
      <c r="AC106" s="69"/>
    </row>
    <row r="107" spans="1:29" ht="51" x14ac:dyDescent="0.25">
      <c r="A107" s="70">
        <v>157</v>
      </c>
      <c r="B107" s="102" t="s">
        <v>955</v>
      </c>
      <c r="C107" s="63" t="s">
        <v>49</v>
      </c>
      <c r="D107" s="64" t="s">
        <v>238</v>
      </c>
      <c r="E107" s="63" t="s">
        <v>239</v>
      </c>
      <c r="F107" s="65" t="s">
        <v>237</v>
      </c>
      <c r="G107" s="63" t="s">
        <v>162</v>
      </c>
      <c r="H107" s="66" t="s">
        <v>1476</v>
      </c>
      <c r="I107" s="63" t="s">
        <v>1288</v>
      </c>
      <c r="J107" s="74" t="s">
        <v>69</v>
      </c>
      <c r="K107" s="75">
        <v>1</v>
      </c>
      <c r="L107" s="68">
        <f t="shared" si="11"/>
        <v>1</v>
      </c>
      <c r="M107" s="99"/>
      <c r="N107" s="123">
        <v>1</v>
      </c>
      <c r="O107" s="124"/>
      <c r="P107" s="124"/>
      <c r="Q107" s="124"/>
      <c r="R107" s="123">
        <v>1</v>
      </c>
      <c r="S107" s="124"/>
      <c r="T107" s="156">
        <v>7</v>
      </c>
      <c r="U107" s="108">
        <v>1</v>
      </c>
      <c r="V107" s="108"/>
      <c r="W107" s="124"/>
      <c r="X107" s="123">
        <v>1</v>
      </c>
      <c r="Y107" s="124"/>
      <c r="Z107" s="123"/>
      <c r="AA107" s="118"/>
      <c r="AB107" s="71"/>
      <c r="AC107" s="69"/>
    </row>
    <row r="108" spans="1:29" x14ac:dyDescent="0.25">
      <c r="A108" s="70"/>
      <c r="B108" s="102"/>
      <c r="C108" s="63" t="s">
        <v>49</v>
      </c>
      <c r="D108" s="64" t="s">
        <v>240</v>
      </c>
      <c r="E108" s="63" t="s">
        <v>241</v>
      </c>
      <c r="F108" s="65" t="s">
        <v>54</v>
      </c>
      <c r="G108" s="63"/>
      <c r="H108" s="66" t="s">
        <v>1207</v>
      </c>
      <c r="I108" s="63"/>
      <c r="J108" s="63"/>
      <c r="K108" s="67">
        <v>0</v>
      </c>
      <c r="L108" s="68" t="str">
        <f t="shared" si="11"/>
        <v/>
      </c>
      <c r="M108" s="99"/>
      <c r="N108" s="123">
        <v>1</v>
      </c>
      <c r="O108" s="124"/>
      <c r="P108" s="124"/>
      <c r="Q108" s="124"/>
      <c r="R108" s="123">
        <v>1</v>
      </c>
      <c r="S108" s="124"/>
      <c r="T108" s="123">
        <v>1</v>
      </c>
      <c r="U108" s="108"/>
      <c r="V108" s="108"/>
      <c r="W108" s="124"/>
      <c r="X108" s="123">
        <v>1</v>
      </c>
      <c r="Y108" s="124"/>
      <c r="Z108" s="123"/>
      <c r="AA108" s="118"/>
      <c r="AB108" s="71"/>
      <c r="AC108" s="69"/>
    </row>
    <row r="109" spans="1:29" ht="25.5" x14ac:dyDescent="0.25">
      <c r="A109" s="70">
        <v>67</v>
      </c>
      <c r="B109" s="102" t="s">
        <v>955</v>
      </c>
      <c r="C109" s="63" t="s">
        <v>49</v>
      </c>
      <c r="D109" s="64" t="s">
        <v>242</v>
      </c>
      <c r="E109" s="63" t="s">
        <v>243</v>
      </c>
      <c r="F109" s="65" t="s">
        <v>244</v>
      </c>
      <c r="G109" s="63" t="s">
        <v>162</v>
      </c>
      <c r="H109" s="66" t="s">
        <v>1476</v>
      </c>
      <c r="I109" s="63" t="s">
        <v>245</v>
      </c>
      <c r="J109" s="74" t="s">
        <v>246</v>
      </c>
      <c r="K109" s="75">
        <v>1</v>
      </c>
      <c r="L109" s="68">
        <f t="shared" si="11"/>
        <v>1</v>
      </c>
      <c r="M109" s="99"/>
      <c r="N109" s="123">
        <v>1</v>
      </c>
      <c r="O109" s="124"/>
      <c r="P109" s="124"/>
      <c r="Q109" s="124"/>
      <c r="R109" s="123">
        <v>1</v>
      </c>
      <c r="S109" s="124"/>
      <c r="T109" s="156">
        <v>7</v>
      </c>
      <c r="U109" s="108">
        <v>1</v>
      </c>
      <c r="V109" s="108"/>
      <c r="W109" s="124"/>
      <c r="X109" s="123"/>
      <c r="Y109" s="124"/>
      <c r="Z109" s="123"/>
      <c r="AA109" s="118"/>
      <c r="AB109" s="71"/>
      <c r="AC109" s="69"/>
    </row>
    <row r="110" spans="1:29" ht="38.25" x14ac:dyDescent="0.25">
      <c r="A110" s="70">
        <v>89</v>
      </c>
      <c r="B110" s="102" t="s">
        <v>955</v>
      </c>
      <c r="C110" s="63" t="s">
        <v>49</v>
      </c>
      <c r="D110" s="64" t="s">
        <v>1217</v>
      </c>
      <c r="E110" s="63" t="s">
        <v>1218</v>
      </c>
      <c r="F110" s="65" t="s">
        <v>247</v>
      </c>
      <c r="G110" s="63" t="s">
        <v>162</v>
      </c>
      <c r="H110" s="66" t="s">
        <v>1476</v>
      </c>
      <c r="I110" s="63" t="s">
        <v>1283</v>
      </c>
      <c r="J110" s="74" t="s">
        <v>246</v>
      </c>
      <c r="K110" s="75">
        <v>1</v>
      </c>
      <c r="L110" s="68">
        <f t="shared" si="11"/>
        <v>1</v>
      </c>
      <c r="M110" s="99"/>
      <c r="N110" s="123">
        <v>1</v>
      </c>
      <c r="O110" s="124"/>
      <c r="P110" s="124"/>
      <c r="Q110" s="124"/>
      <c r="R110" s="123">
        <v>1</v>
      </c>
      <c r="S110" s="124"/>
      <c r="T110" s="156">
        <v>7</v>
      </c>
      <c r="U110" s="108">
        <v>1</v>
      </c>
      <c r="V110" s="108"/>
      <c r="W110" s="124"/>
      <c r="X110" s="123"/>
      <c r="Y110" s="124"/>
      <c r="Z110" s="123"/>
      <c r="AA110" s="118"/>
      <c r="AB110" s="71"/>
      <c r="AC110" s="69"/>
    </row>
    <row r="111" spans="1:29" ht="26.25" customHeight="1" x14ac:dyDescent="0.25">
      <c r="A111" s="70">
        <v>311</v>
      </c>
      <c r="B111" s="102" t="s">
        <v>955</v>
      </c>
      <c r="C111" s="63" t="s">
        <v>49</v>
      </c>
      <c r="D111" s="64" t="s">
        <v>1219</v>
      </c>
      <c r="E111" s="63" t="s">
        <v>1220</v>
      </c>
      <c r="F111" s="65" t="s">
        <v>247</v>
      </c>
      <c r="G111" s="63" t="s">
        <v>162</v>
      </c>
      <c r="H111" s="66" t="s">
        <v>1476</v>
      </c>
      <c r="I111" s="63" t="s">
        <v>1284</v>
      </c>
      <c r="J111" s="74"/>
      <c r="K111" s="75">
        <v>1</v>
      </c>
      <c r="L111" s="68">
        <f t="shared" ref="L111" si="12">IF(COUNT(O111,P111,Q111,S111,U111,V111,W111,Y111,AA111)&gt;0,SUM(O111,P111,Q111,S111,U111,V111,W111,Y111,AA111)/COUNT(O111,P111,Q111,S111,U111,V111,W111,Y111,AA111),"")</f>
        <v>1</v>
      </c>
      <c r="M111" s="99"/>
      <c r="N111" s="123">
        <v>1</v>
      </c>
      <c r="O111" s="124"/>
      <c r="P111" s="124"/>
      <c r="Q111" s="124"/>
      <c r="R111" s="123">
        <v>1</v>
      </c>
      <c r="S111" s="124"/>
      <c r="T111" s="156">
        <v>7</v>
      </c>
      <c r="U111" s="108">
        <v>1</v>
      </c>
      <c r="V111" s="108"/>
      <c r="W111" s="124"/>
      <c r="X111" s="123"/>
      <c r="Y111" s="124"/>
      <c r="Z111" s="123"/>
      <c r="AA111" s="118"/>
      <c r="AB111" s="71"/>
      <c r="AC111" s="69"/>
    </row>
    <row r="112" spans="1:29" x14ac:dyDescent="0.25">
      <c r="A112" s="70"/>
      <c r="B112" s="102"/>
      <c r="C112" s="63" t="s">
        <v>49</v>
      </c>
      <c r="D112" s="64" t="s">
        <v>248</v>
      </c>
      <c r="E112" s="63" t="s">
        <v>249</v>
      </c>
      <c r="F112" s="65" t="s">
        <v>54</v>
      </c>
      <c r="G112" s="63"/>
      <c r="H112" s="66" t="s">
        <v>1207</v>
      </c>
      <c r="I112" s="63"/>
      <c r="J112" s="63"/>
      <c r="K112" s="67">
        <v>0</v>
      </c>
      <c r="L112" s="68" t="str">
        <f t="shared" si="11"/>
        <v/>
      </c>
      <c r="M112" s="99"/>
      <c r="N112" s="123">
        <v>1</v>
      </c>
      <c r="O112" s="124"/>
      <c r="P112" s="124"/>
      <c r="Q112" s="124"/>
      <c r="R112" s="123">
        <v>1</v>
      </c>
      <c r="S112" s="124"/>
      <c r="T112" s="123">
        <v>1</v>
      </c>
      <c r="U112" s="108"/>
      <c r="V112" s="108"/>
      <c r="W112" s="124"/>
      <c r="X112" s="123">
        <v>1</v>
      </c>
      <c r="Y112" s="124"/>
      <c r="Z112" s="123"/>
      <c r="AA112" s="118"/>
      <c r="AB112" s="71"/>
      <c r="AC112" s="69"/>
    </row>
    <row r="113" spans="1:29" ht="25.5" x14ac:dyDescent="0.25">
      <c r="A113" s="70">
        <v>232</v>
      </c>
      <c r="B113" s="102" t="s">
        <v>955</v>
      </c>
      <c r="C113" s="63" t="s">
        <v>49</v>
      </c>
      <c r="D113" s="64" t="s">
        <v>250</v>
      </c>
      <c r="E113" s="63" t="s">
        <v>251</v>
      </c>
      <c r="F113" s="65" t="s">
        <v>252</v>
      </c>
      <c r="G113" s="63" t="s">
        <v>162</v>
      </c>
      <c r="H113" s="66" t="s">
        <v>1476</v>
      </c>
      <c r="I113" s="63" t="s">
        <v>1285</v>
      </c>
      <c r="J113" s="74"/>
      <c r="K113" s="75">
        <v>1</v>
      </c>
      <c r="L113" s="68">
        <f t="shared" si="11"/>
        <v>1</v>
      </c>
      <c r="M113" s="99"/>
      <c r="N113" s="123">
        <v>1</v>
      </c>
      <c r="O113" s="124"/>
      <c r="P113" s="124"/>
      <c r="Q113" s="124"/>
      <c r="R113" s="123">
        <v>1</v>
      </c>
      <c r="S113" s="124"/>
      <c r="T113" s="123">
        <v>7</v>
      </c>
      <c r="U113" s="108">
        <v>1</v>
      </c>
      <c r="V113" s="108"/>
      <c r="W113" s="124"/>
      <c r="X113" s="123"/>
      <c r="Y113" s="124"/>
      <c r="Z113" s="123"/>
      <c r="AA113" s="118"/>
      <c r="AB113" s="71"/>
      <c r="AC113" s="69"/>
    </row>
    <row r="114" spans="1:29" ht="25.5" x14ac:dyDescent="0.25">
      <c r="A114" s="70">
        <v>233</v>
      </c>
      <c r="B114" s="102" t="s">
        <v>955</v>
      </c>
      <c r="C114" s="63" t="s">
        <v>49</v>
      </c>
      <c r="D114" s="64" t="s">
        <v>1221</v>
      </c>
      <c r="E114" s="63" t="s">
        <v>1227</v>
      </c>
      <c r="F114" s="65" t="s">
        <v>253</v>
      </c>
      <c r="G114" s="63" t="s">
        <v>162</v>
      </c>
      <c r="H114" s="66" t="s">
        <v>1476</v>
      </c>
      <c r="I114" s="63" t="s">
        <v>1286</v>
      </c>
      <c r="J114" s="74"/>
      <c r="K114" s="75">
        <v>1</v>
      </c>
      <c r="L114" s="68">
        <f t="shared" si="11"/>
        <v>1</v>
      </c>
      <c r="M114" s="99"/>
      <c r="N114" s="123">
        <v>1</v>
      </c>
      <c r="O114" s="124"/>
      <c r="P114" s="124"/>
      <c r="Q114" s="124"/>
      <c r="R114" s="123">
        <v>1</v>
      </c>
      <c r="S114" s="124"/>
      <c r="T114" s="123">
        <v>7</v>
      </c>
      <c r="U114" s="108">
        <v>1</v>
      </c>
      <c r="V114" s="108"/>
      <c r="W114" s="124"/>
      <c r="X114" s="123"/>
      <c r="Y114" s="124"/>
      <c r="Z114" s="123"/>
      <c r="AA114" s="118"/>
      <c r="AB114" s="71"/>
      <c r="AC114" s="69"/>
    </row>
    <row r="115" spans="1:29" ht="25.5" x14ac:dyDescent="0.25">
      <c r="A115" s="70">
        <v>312</v>
      </c>
      <c r="B115" s="102" t="s">
        <v>955</v>
      </c>
      <c r="C115" s="63" t="s">
        <v>49</v>
      </c>
      <c r="D115" s="64" t="s">
        <v>1222</v>
      </c>
      <c r="E115" s="63" t="s">
        <v>1228</v>
      </c>
      <c r="F115" s="65" t="s">
        <v>253</v>
      </c>
      <c r="G115" s="63" t="s">
        <v>162</v>
      </c>
      <c r="H115" s="66" t="s">
        <v>1476</v>
      </c>
      <c r="I115" s="63" t="s">
        <v>1287</v>
      </c>
      <c r="J115" s="74"/>
      <c r="K115" s="75">
        <v>1</v>
      </c>
      <c r="L115" s="68">
        <f t="shared" ref="L115" si="13">IF(COUNT(O115,P115,Q115,S115,U115,V115,W115,Y115,AA115)&gt;0,SUM(O115,P115,Q115,S115,U115,V115,W115,Y115,AA115)/COUNT(O115,P115,Q115,S115,U115,V115,W115,Y115,AA115),"")</f>
        <v>1</v>
      </c>
      <c r="M115" s="99"/>
      <c r="N115" s="123">
        <v>1</v>
      </c>
      <c r="O115" s="124"/>
      <c r="P115" s="124"/>
      <c r="Q115" s="124"/>
      <c r="R115" s="123">
        <v>1</v>
      </c>
      <c r="S115" s="124"/>
      <c r="T115" s="123">
        <v>7</v>
      </c>
      <c r="U115" s="108">
        <v>1</v>
      </c>
      <c r="V115" s="108"/>
      <c r="W115" s="124"/>
      <c r="X115" s="123"/>
      <c r="Y115" s="124"/>
      <c r="Z115" s="123"/>
      <c r="AA115" s="118"/>
      <c r="AB115" s="71"/>
      <c r="AC115" s="69"/>
    </row>
    <row r="116" spans="1:29" x14ac:dyDescent="0.25">
      <c r="A116" s="70"/>
      <c r="B116" s="102"/>
      <c r="C116" s="63" t="s">
        <v>49</v>
      </c>
      <c r="D116" s="64" t="s">
        <v>254</v>
      </c>
      <c r="E116" s="63" t="s">
        <v>255</v>
      </c>
      <c r="F116" s="65" t="s">
        <v>54</v>
      </c>
      <c r="G116" s="63"/>
      <c r="H116" s="66" t="s">
        <v>1207</v>
      </c>
      <c r="I116" s="63"/>
      <c r="J116" s="63"/>
      <c r="K116" s="67">
        <v>0</v>
      </c>
      <c r="L116" s="68" t="str">
        <f t="shared" si="11"/>
        <v/>
      </c>
      <c r="M116" s="99"/>
      <c r="N116" s="123">
        <v>1</v>
      </c>
      <c r="O116" s="124"/>
      <c r="P116" s="124"/>
      <c r="Q116" s="124"/>
      <c r="R116" s="123">
        <v>1</v>
      </c>
      <c r="S116" s="124"/>
      <c r="T116" s="123">
        <v>1</v>
      </c>
      <c r="U116" s="108"/>
      <c r="V116" s="108"/>
      <c r="W116" s="124"/>
      <c r="X116" s="123">
        <v>1</v>
      </c>
      <c r="Y116" s="124"/>
      <c r="Z116" s="123"/>
      <c r="AA116" s="118"/>
      <c r="AB116" s="71"/>
      <c r="AC116" s="69"/>
    </row>
    <row r="117" spans="1:29" ht="38.25" x14ac:dyDescent="0.25">
      <c r="A117" s="70">
        <v>168</v>
      </c>
      <c r="B117" s="102" t="s">
        <v>955</v>
      </c>
      <c r="C117" s="63" t="s">
        <v>49</v>
      </c>
      <c r="D117" s="64" t="s">
        <v>1223</v>
      </c>
      <c r="E117" s="63" t="s">
        <v>1225</v>
      </c>
      <c r="F117" s="65" t="s">
        <v>256</v>
      </c>
      <c r="G117" s="63" t="s">
        <v>162</v>
      </c>
      <c r="H117" s="66" t="s">
        <v>1478</v>
      </c>
      <c r="I117" s="125" t="s">
        <v>1344</v>
      </c>
      <c r="J117" s="74"/>
      <c r="K117" s="75">
        <v>1</v>
      </c>
      <c r="L117" s="68">
        <f t="shared" si="11"/>
        <v>1</v>
      </c>
      <c r="M117" s="99"/>
      <c r="N117" s="123">
        <v>1</v>
      </c>
      <c r="O117" s="124"/>
      <c r="P117" s="124"/>
      <c r="Q117" s="124"/>
      <c r="R117" s="123">
        <v>1</v>
      </c>
      <c r="S117" s="124"/>
      <c r="T117" s="123">
        <v>9</v>
      </c>
      <c r="U117" s="108">
        <v>1</v>
      </c>
      <c r="V117" s="108"/>
      <c r="W117" s="124"/>
      <c r="X117" s="123">
        <v>1</v>
      </c>
      <c r="Y117" s="124"/>
      <c r="Z117" s="123"/>
      <c r="AA117" s="118"/>
      <c r="AB117" s="71"/>
      <c r="AC117" s="69"/>
    </row>
    <row r="118" spans="1:29" ht="25.5" x14ac:dyDescent="0.25">
      <c r="A118" s="70">
        <v>313</v>
      </c>
      <c r="B118" s="102" t="s">
        <v>955</v>
      </c>
      <c r="C118" s="63" t="s">
        <v>49</v>
      </c>
      <c r="D118" s="64" t="s">
        <v>1224</v>
      </c>
      <c r="E118" s="63" t="s">
        <v>1226</v>
      </c>
      <c r="F118" s="65" t="s">
        <v>256</v>
      </c>
      <c r="G118" s="63" t="s">
        <v>162</v>
      </c>
      <c r="H118" s="66" t="s">
        <v>1478</v>
      </c>
      <c r="I118" s="125" t="s">
        <v>1346</v>
      </c>
      <c r="J118" s="74"/>
      <c r="K118" s="75">
        <v>1</v>
      </c>
      <c r="L118" s="68">
        <f t="shared" ref="L118" si="14">IF(COUNT(O118,P118,Q118,S118,U118,V118,W118,Y118,AA118)&gt;0,SUM(O118,P118,Q118,S118,U118,V118,W118,Y118,AA118)/COUNT(O118,P118,Q118,S118,U118,V118,W118,Y118,AA118),"")</f>
        <v>1</v>
      </c>
      <c r="M118" s="99"/>
      <c r="N118" s="123">
        <v>1</v>
      </c>
      <c r="O118" s="124"/>
      <c r="P118" s="124"/>
      <c r="Q118" s="124"/>
      <c r="R118" s="123">
        <v>1</v>
      </c>
      <c r="S118" s="124"/>
      <c r="T118" s="123">
        <v>9</v>
      </c>
      <c r="U118" s="108">
        <v>1</v>
      </c>
      <c r="V118" s="108"/>
      <c r="W118" s="124"/>
      <c r="X118" s="123">
        <v>1</v>
      </c>
      <c r="Y118" s="124"/>
      <c r="Z118" s="123"/>
      <c r="AA118" s="118"/>
      <c r="AB118" s="71"/>
      <c r="AC118" s="69"/>
    </row>
    <row r="119" spans="1:29" ht="38.25" x14ac:dyDescent="0.25">
      <c r="A119" s="70">
        <v>169</v>
      </c>
      <c r="B119" s="102" t="s">
        <v>955</v>
      </c>
      <c r="C119" s="63" t="s">
        <v>49</v>
      </c>
      <c r="D119" s="64" t="s">
        <v>1229</v>
      </c>
      <c r="E119" s="63" t="s">
        <v>1231</v>
      </c>
      <c r="F119" s="65" t="s">
        <v>257</v>
      </c>
      <c r="G119" s="63" t="s">
        <v>162</v>
      </c>
      <c r="H119" s="66" t="s">
        <v>1478</v>
      </c>
      <c r="I119" s="125" t="s">
        <v>1345</v>
      </c>
      <c r="J119" s="74"/>
      <c r="K119" s="75">
        <v>1</v>
      </c>
      <c r="L119" s="68">
        <f t="shared" si="11"/>
        <v>1</v>
      </c>
      <c r="M119" s="99"/>
      <c r="N119" s="123">
        <v>1</v>
      </c>
      <c r="O119" s="124"/>
      <c r="P119" s="124"/>
      <c r="Q119" s="124"/>
      <c r="R119" s="123">
        <v>1</v>
      </c>
      <c r="S119" s="124"/>
      <c r="T119" s="123">
        <v>9</v>
      </c>
      <c r="U119" s="108">
        <v>1</v>
      </c>
      <c r="V119" s="108"/>
      <c r="W119" s="124"/>
      <c r="X119" s="123">
        <v>1</v>
      </c>
      <c r="Y119" s="124"/>
      <c r="Z119" s="123"/>
      <c r="AA119" s="118"/>
      <c r="AB119" s="71"/>
      <c r="AC119" s="69"/>
    </row>
    <row r="120" spans="1:29" ht="25.5" x14ac:dyDescent="0.25">
      <c r="A120" s="70">
        <v>314</v>
      </c>
      <c r="B120" s="102" t="s">
        <v>955</v>
      </c>
      <c r="C120" s="63" t="s">
        <v>49</v>
      </c>
      <c r="D120" s="64" t="s">
        <v>1230</v>
      </c>
      <c r="E120" s="63" t="s">
        <v>1232</v>
      </c>
      <c r="F120" s="65" t="s">
        <v>257</v>
      </c>
      <c r="G120" s="63" t="s">
        <v>162</v>
      </c>
      <c r="H120" s="66" t="s">
        <v>1478</v>
      </c>
      <c r="I120" s="125" t="s">
        <v>1347</v>
      </c>
      <c r="J120" s="74"/>
      <c r="K120" s="75">
        <v>1</v>
      </c>
      <c r="L120" s="68">
        <f t="shared" ref="L120" si="15">IF(COUNT(O120,P120,Q120,S120,U120,V120,W120,Y120,AA120)&gt;0,SUM(O120,P120,Q120,S120,U120,V120,W120,Y120,AA120)/COUNT(O120,P120,Q120,S120,U120,V120,W120,Y120,AA120),"")</f>
        <v>1</v>
      </c>
      <c r="M120" s="99"/>
      <c r="N120" s="123">
        <v>1</v>
      </c>
      <c r="O120" s="124"/>
      <c r="P120" s="124"/>
      <c r="Q120" s="124"/>
      <c r="R120" s="123">
        <v>1</v>
      </c>
      <c r="S120" s="124"/>
      <c r="T120" s="123">
        <v>9</v>
      </c>
      <c r="U120" s="108">
        <v>1</v>
      </c>
      <c r="V120" s="108"/>
      <c r="W120" s="124"/>
      <c r="X120" s="123">
        <v>1</v>
      </c>
      <c r="Y120" s="124"/>
      <c r="Z120" s="123"/>
      <c r="AA120" s="118"/>
      <c r="AB120" s="71"/>
      <c r="AC120" s="69"/>
    </row>
    <row r="121" spans="1:29" x14ac:dyDescent="0.25">
      <c r="A121" s="70"/>
      <c r="B121" s="102"/>
      <c r="C121" s="63" t="s">
        <v>49</v>
      </c>
      <c r="D121" s="64" t="s">
        <v>258</v>
      </c>
      <c r="E121" s="63" t="s">
        <v>259</v>
      </c>
      <c r="F121" s="65" t="s">
        <v>54</v>
      </c>
      <c r="G121" s="63"/>
      <c r="H121" s="66" t="s">
        <v>1207</v>
      </c>
      <c r="I121" s="63"/>
      <c r="J121" s="63"/>
      <c r="K121" s="67">
        <v>0</v>
      </c>
      <c r="L121" s="68" t="str">
        <f t="shared" si="11"/>
        <v/>
      </c>
      <c r="M121" s="99"/>
      <c r="N121" s="123">
        <v>1</v>
      </c>
      <c r="O121" s="124"/>
      <c r="P121" s="124"/>
      <c r="Q121" s="124"/>
      <c r="R121" s="123">
        <v>1</v>
      </c>
      <c r="S121" s="124"/>
      <c r="T121" s="123">
        <v>1</v>
      </c>
      <c r="U121" s="108"/>
      <c r="V121" s="108"/>
      <c r="W121" s="124"/>
      <c r="X121" s="123">
        <v>1</v>
      </c>
      <c r="Y121" s="124"/>
      <c r="Z121" s="123"/>
      <c r="AA121" s="118"/>
      <c r="AB121" s="71"/>
      <c r="AC121" s="69"/>
    </row>
    <row r="122" spans="1:29" ht="25.5" x14ac:dyDescent="0.25">
      <c r="A122" s="70">
        <v>234</v>
      </c>
      <c r="B122" s="102" t="s">
        <v>955</v>
      </c>
      <c r="C122" s="63" t="s">
        <v>49</v>
      </c>
      <c r="D122" s="64" t="s">
        <v>260</v>
      </c>
      <c r="E122" s="63" t="s">
        <v>261</v>
      </c>
      <c r="F122" s="65" t="s">
        <v>262</v>
      </c>
      <c r="G122" s="63" t="s">
        <v>162</v>
      </c>
      <c r="H122" s="66" t="s">
        <v>1481</v>
      </c>
      <c r="I122" s="63" t="s">
        <v>1373</v>
      </c>
      <c r="J122" s="74"/>
      <c r="K122" s="75">
        <v>1</v>
      </c>
      <c r="L122" s="68">
        <f t="shared" si="11"/>
        <v>1</v>
      </c>
      <c r="M122" s="99"/>
      <c r="N122" s="123">
        <v>1</v>
      </c>
      <c r="O122" s="124"/>
      <c r="P122" s="124"/>
      <c r="Q122" s="124"/>
      <c r="R122" s="123">
        <v>1</v>
      </c>
      <c r="S122" s="124"/>
      <c r="T122" s="123">
        <v>10</v>
      </c>
      <c r="U122" s="108">
        <v>1</v>
      </c>
      <c r="V122" s="108"/>
      <c r="W122" s="124"/>
      <c r="X122" s="123"/>
      <c r="Y122" s="124"/>
      <c r="Z122" s="123"/>
      <c r="AA122" s="118"/>
      <c r="AB122" s="71"/>
      <c r="AC122" s="69"/>
    </row>
    <row r="123" spans="1:29" s="61" customFormat="1" ht="18.75" x14ac:dyDescent="0.25">
      <c r="A123" s="55"/>
      <c r="B123" s="55"/>
      <c r="C123" s="56" t="s">
        <v>265</v>
      </c>
      <c r="D123" s="57"/>
      <c r="E123" s="58"/>
      <c r="F123" s="58"/>
      <c r="G123" s="59"/>
      <c r="H123" s="59" t="s">
        <v>1207</v>
      </c>
      <c r="I123" s="59"/>
      <c r="J123" s="58"/>
      <c r="K123" s="58"/>
      <c r="L123" s="58" t="str">
        <f t="shared" si="11"/>
        <v/>
      </c>
      <c r="M123" s="58"/>
      <c r="N123" s="135"/>
      <c r="O123" s="58"/>
      <c r="P123" s="58"/>
      <c r="Q123" s="58"/>
      <c r="R123" s="135"/>
      <c r="S123" s="58"/>
      <c r="T123" s="135"/>
      <c r="U123" s="58"/>
      <c r="V123" s="58"/>
      <c r="W123" s="58"/>
      <c r="X123" s="135"/>
      <c r="Y123" s="58"/>
      <c r="Z123" s="135"/>
      <c r="AA123" s="136"/>
      <c r="AB123" s="60"/>
      <c r="AC123" s="86"/>
    </row>
    <row r="124" spans="1:29" ht="25.5" x14ac:dyDescent="0.25">
      <c r="B124" s="101"/>
      <c r="C124" s="63" t="s">
        <v>49</v>
      </c>
      <c r="D124" s="64" t="s">
        <v>266</v>
      </c>
      <c r="E124" s="63" t="s">
        <v>265</v>
      </c>
      <c r="F124" s="65" t="s">
        <v>50</v>
      </c>
      <c r="G124" s="63"/>
      <c r="H124" s="66" t="s">
        <v>1207</v>
      </c>
      <c r="I124" s="63"/>
      <c r="J124" s="63" t="s">
        <v>51</v>
      </c>
      <c r="K124" s="67">
        <v>0</v>
      </c>
      <c r="L124" s="68" t="str">
        <f t="shared" si="11"/>
        <v/>
      </c>
      <c r="M124" s="99"/>
      <c r="N124" s="123"/>
      <c r="O124" s="124"/>
      <c r="P124" s="124"/>
      <c r="Q124" s="124"/>
      <c r="R124" s="123">
        <v>1</v>
      </c>
      <c r="S124" s="124"/>
      <c r="T124" s="123">
        <v>1</v>
      </c>
      <c r="U124" s="108"/>
      <c r="V124" s="108"/>
      <c r="W124" s="124"/>
      <c r="X124" s="123">
        <v>1</v>
      </c>
      <c r="Y124" s="124"/>
      <c r="Z124" s="123">
        <v>1</v>
      </c>
      <c r="AA124" s="118"/>
      <c r="AB124" s="71"/>
      <c r="AC124" s="69"/>
    </row>
    <row r="125" spans="1:29" ht="25.5" x14ac:dyDescent="0.25">
      <c r="B125" s="101"/>
      <c r="C125" s="63" t="s">
        <v>49</v>
      </c>
      <c r="D125" s="64" t="s">
        <v>267</v>
      </c>
      <c r="E125" s="63" t="s">
        <v>53</v>
      </c>
      <c r="F125" s="65" t="s">
        <v>54</v>
      </c>
      <c r="G125" s="63"/>
      <c r="H125" s="66" t="s">
        <v>1207</v>
      </c>
      <c r="I125" s="63"/>
      <c r="J125" s="63" t="s">
        <v>55</v>
      </c>
      <c r="K125" s="67">
        <v>0</v>
      </c>
      <c r="L125" s="68" t="str">
        <f t="shared" si="11"/>
        <v/>
      </c>
      <c r="M125" s="99"/>
      <c r="N125" s="123">
        <v>1</v>
      </c>
      <c r="O125" s="124"/>
      <c r="P125" s="124"/>
      <c r="Q125" s="124"/>
      <c r="R125" s="123">
        <v>1</v>
      </c>
      <c r="S125" s="124"/>
      <c r="T125" s="123"/>
      <c r="U125" s="108"/>
      <c r="V125" s="108"/>
      <c r="W125" s="124"/>
      <c r="X125" s="123">
        <v>1</v>
      </c>
      <c r="Y125" s="124"/>
      <c r="Z125" s="123">
        <v>1</v>
      </c>
      <c r="AA125" s="118"/>
      <c r="AB125" s="71"/>
      <c r="AC125" s="69"/>
    </row>
    <row r="126" spans="1:29" ht="25.5" x14ac:dyDescent="0.25">
      <c r="B126" s="101"/>
      <c r="C126" s="63" t="s">
        <v>49</v>
      </c>
      <c r="D126" s="87" t="s">
        <v>268</v>
      </c>
      <c r="E126" s="63" t="s">
        <v>53</v>
      </c>
      <c r="F126" s="65" t="s">
        <v>54</v>
      </c>
      <c r="G126" s="63"/>
      <c r="H126" s="66" t="s">
        <v>1207</v>
      </c>
      <c r="I126" s="63"/>
      <c r="J126" s="63" t="s">
        <v>55</v>
      </c>
      <c r="K126" s="67">
        <v>0</v>
      </c>
      <c r="L126" s="68" t="str">
        <f t="shared" si="11"/>
        <v/>
      </c>
      <c r="M126" s="99"/>
      <c r="N126" s="123">
        <v>1</v>
      </c>
      <c r="O126" s="124"/>
      <c r="P126" s="124"/>
      <c r="Q126" s="124"/>
      <c r="R126" s="123">
        <v>1</v>
      </c>
      <c r="S126" s="124"/>
      <c r="T126" s="123">
        <v>1</v>
      </c>
      <c r="U126" s="108"/>
      <c r="V126" s="108"/>
      <c r="W126" s="124"/>
      <c r="X126" s="123"/>
      <c r="Y126" s="124"/>
      <c r="Z126" s="123">
        <v>1</v>
      </c>
      <c r="AA126" s="118"/>
      <c r="AB126" s="71"/>
      <c r="AC126" s="69"/>
    </row>
    <row r="127" spans="1:29" x14ac:dyDescent="0.25">
      <c r="B127" s="101"/>
      <c r="C127" s="63" t="s">
        <v>49</v>
      </c>
      <c r="D127" s="87" t="s">
        <v>269</v>
      </c>
      <c r="E127" s="63" t="s">
        <v>58</v>
      </c>
      <c r="F127" s="65" t="s">
        <v>54</v>
      </c>
      <c r="G127" s="63"/>
      <c r="H127" s="66" t="s">
        <v>1207</v>
      </c>
      <c r="I127" s="63"/>
      <c r="J127" s="63"/>
      <c r="K127" s="67">
        <v>0</v>
      </c>
      <c r="L127" s="68" t="str">
        <f t="shared" si="11"/>
        <v/>
      </c>
      <c r="M127" s="99"/>
      <c r="N127" s="123">
        <v>1</v>
      </c>
      <c r="O127" s="124"/>
      <c r="P127" s="124"/>
      <c r="Q127" s="124"/>
      <c r="R127" s="123">
        <v>1</v>
      </c>
      <c r="S127" s="124"/>
      <c r="T127" s="123">
        <v>1</v>
      </c>
      <c r="U127" s="108"/>
      <c r="V127" s="108"/>
      <c r="W127" s="124"/>
      <c r="X127" s="123">
        <v>1</v>
      </c>
      <c r="Y127" s="124"/>
      <c r="Z127" s="123"/>
      <c r="AA127" s="118"/>
      <c r="AB127" s="71"/>
      <c r="AC127" s="69"/>
    </row>
    <row r="128" spans="1:29" ht="25.5" x14ac:dyDescent="0.25">
      <c r="A128" s="70"/>
      <c r="B128" s="102"/>
      <c r="C128" s="63" t="s">
        <v>49</v>
      </c>
      <c r="D128" s="64" t="s">
        <v>270</v>
      </c>
      <c r="E128" s="63" t="s">
        <v>53</v>
      </c>
      <c r="F128" s="65" t="s">
        <v>54</v>
      </c>
      <c r="G128" s="63"/>
      <c r="H128" s="66" t="s">
        <v>1207</v>
      </c>
      <c r="I128" s="63"/>
      <c r="J128" s="63" t="s">
        <v>55</v>
      </c>
      <c r="K128" s="67">
        <v>0</v>
      </c>
      <c r="L128" s="68" t="str">
        <f t="shared" si="11"/>
        <v/>
      </c>
      <c r="M128" s="99"/>
      <c r="N128" s="123">
        <v>1</v>
      </c>
      <c r="O128" s="124"/>
      <c r="P128" s="124"/>
      <c r="Q128" s="124"/>
      <c r="R128" s="123">
        <v>1</v>
      </c>
      <c r="S128" s="124"/>
      <c r="T128" s="123">
        <v>1</v>
      </c>
      <c r="U128" s="108"/>
      <c r="V128" s="108"/>
      <c r="W128" s="124"/>
      <c r="X128" s="123">
        <v>1</v>
      </c>
      <c r="Y128" s="124"/>
      <c r="Z128" s="123"/>
      <c r="AA128" s="118"/>
      <c r="AB128" s="71"/>
      <c r="AC128" s="69"/>
    </row>
    <row r="129" spans="1:29" x14ac:dyDescent="0.25">
      <c r="A129" s="70"/>
      <c r="B129" s="102"/>
      <c r="C129" s="63" t="s">
        <v>49</v>
      </c>
      <c r="D129" s="64" t="s">
        <v>271</v>
      </c>
      <c r="E129" s="63" t="s">
        <v>61</v>
      </c>
      <c r="F129" s="65" t="s">
        <v>54</v>
      </c>
      <c r="G129" s="63"/>
      <c r="H129" s="66" t="s">
        <v>1207</v>
      </c>
      <c r="I129" s="63"/>
      <c r="J129" s="63"/>
      <c r="K129" s="67">
        <v>0</v>
      </c>
      <c r="L129" s="68" t="str">
        <f t="shared" si="11"/>
        <v/>
      </c>
      <c r="M129" s="99"/>
      <c r="N129" s="123">
        <v>1</v>
      </c>
      <c r="O129" s="124"/>
      <c r="P129" s="124"/>
      <c r="Q129" s="124"/>
      <c r="R129" s="123">
        <v>1</v>
      </c>
      <c r="S129" s="124"/>
      <c r="T129" s="123">
        <v>1</v>
      </c>
      <c r="U129" s="108"/>
      <c r="V129" s="108"/>
      <c r="W129" s="124"/>
      <c r="X129" s="123">
        <v>1</v>
      </c>
      <c r="Y129" s="124"/>
      <c r="Z129" s="123"/>
      <c r="AA129" s="118"/>
      <c r="AB129" s="71"/>
      <c r="AC129" s="69"/>
    </row>
    <row r="130" spans="1:29" ht="25.5" x14ac:dyDescent="0.25">
      <c r="A130" s="70"/>
      <c r="B130" s="102"/>
      <c r="C130" s="63" t="s">
        <v>49</v>
      </c>
      <c r="D130" s="64" t="s">
        <v>272</v>
      </c>
      <c r="E130" s="63" t="s">
        <v>53</v>
      </c>
      <c r="F130" s="65" t="s">
        <v>54</v>
      </c>
      <c r="G130" s="63"/>
      <c r="H130" s="66" t="s">
        <v>1207</v>
      </c>
      <c r="I130" s="63"/>
      <c r="J130" s="63" t="s">
        <v>55</v>
      </c>
      <c r="K130" s="67">
        <v>0</v>
      </c>
      <c r="L130" s="68" t="str">
        <f t="shared" si="11"/>
        <v/>
      </c>
      <c r="M130" s="99"/>
      <c r="N130" s="123">
        <v>1</v>
      </c>
      <c r="O130" s="124"/>
      <c r="P130" s="124"/>
      <c r="Q130" s="124"/>
      <c r="R130" s="123">
        <v>1</v>
      </c>
      <c r="S130" s="124"/>
      <c r="T130" s="123">
        <v>1</v>
      </c>
      <c r="U130" s="108"/>
      <c r="V130" s="108"/>
      <c r="W130" s="124"/>
      <c r="X130" s="123">
        <v>1</v>
      </c>
      <c r="Y130" s="124"/>
      <c r="Z130" s="123"/>
      <c r="AA130" s="118"/>
      <c r="AB130" s="71"/>
      <c r="AC130" s="69"/>
    </row>
    <row r="131" spans="1:29" x14ac:dyDescent="0.25">
      <c r="A131" s="70"/>
      <c r="B131" s="102"/>
      <c r="C131" s="63" t="s">
        <v>49</v>
      </c>
      <c r="D131" s="64" t="s">
        <v>273</v>
      </c>
      <c r="E131" s="63" t="s">
        <v>64</v>
      </c>
      <c r="F131" s="65" t="s">
        <v>54</v>
      </c>
      <c r="G131" s="63"/>
      <c r="H131" s="66" t="s">
        <v>1207</v>
      </c>
      <c r="I131" s="63"/>
      <c r="J131" s="63"/>
      <c r="K131" s="67">
        <v>0</v>
      </c>
      <c r="L131" s="68" t="str">
        <f t="shared" si="11"/>
        <v/>
      </c>
      <c r="M131" s="99"/>
      <c r="N131" s="123">
        <v>1</v>
      </c>
      <c r="O131" s="124"/>
      <c r="P131" s="124"/>
      <c r="Q131" s="124"/>
      <c r="R131" s="123">
        <v>1</v>
      </c>
      <c r="S131" s="124"/>
      <c r="T131" s="123">
        <v>1</v>
      </c>
      <c r="U131" s="108"/>
      <c r="V131" s="108"/>
      <c r="W131" s="124"/>
      <c r="X131" s="123">
        <v>1</v>
      </c>
      <c r="Y131" s="124"/>
      <c r="Z131" s="123"/>
      <c r="AA131" s="118"/>
      <c r="AB131" s="71"/>
      <c r="AC131" s="69"/>
    </row>
    <row r="132" spans="1:29" ht="25.5" x14ac:dyDescent="0.25">
      <c r="A132" s="70">
        <v>90</v>
      </c>
      <c r="B132" s="102" t="s">
        <v>955</v>
      </c>
      <c r="C132" s="72">
        <v>38533</v>
      </c>
      <c r="D132" s="73" t="s">
        <v>274</v>
      </c>
      <c r="E132" s="66" t="s">
        <v>275</v>
      </c>
      <c r="F132" s="65" t="s">
        <v>276</v>
      </c>
      <c r="G132" s="66" t="s">
        <v>68</v>
      </c>
      <c r="H132" s="66" t="s">
        <v>1482</v>
      </c>
      <c r="I132" s="66" t="s">
        <v>1458</v>
      </c>
      <c r="J132" s="74" t="s">
        <v>69</v>
      </c>
      <c r="K132" s="75">
        <v>1</v>
      </c>
      <c r="L132" s="68">
        <f t="shared" si="11"/>
        <v>0.9</v>
      </c>
      <c r="M132" s="99"/>
      <c r="N132" s="123">
        <v>1</v>
      </c>
      <c r="O132" s="124"/>
      <c r="P132" s="124"/>
      <c r="Q132" s="124"/>
      <c r="R132" s="123">
        <v>1</v>
      </c>
      <c r="S132" s="124"/>
      <c r="T132" s="123">
        <v>14</v>
      </c>
      <c r="U132" s="108"/>
      <c r="V132" s="108">
        <v>0.9</v>
      </c>
      <c r="W132" s="124"/>
      <c r="X132" s="123"/>
      <c r="Y132" s="124"/>
      <c r="Z132" s="123"/>
      <c r="AA132" s="118"/>
      <c r="AB132" s="71"/>
      <c r="AC132" s="69"/>
    </row>
    <row r="133" spans="1:29" ht="25.5" x14ac:dyDescent="0.25">
      <c r="A133" s="70">
        <v>91</v>
      </c>
      <c r="B133" s="102" t="s">
        <v>955</v>
      </c>
      <c r="C133" s="72">
        <v>38533</v>
      </c>
      <c r="D133" s="73" t="s">
        <v>277</v>
      </c>
      <c r="E133" s="66" t="s">
        <v>278</v>
      </c>
      <c r="F133" s="65" t="s">
        <v>279</v>
      </c>
      <c r="G133" s="66" t="s">
        <v>68</v>
      </c>
      <c r="H133" s="66" t="s">
        <v>1482</v>
      </c>
      <c r="I133" s="66" t="s">
        <v>1459</v>
      </c>
      <c r="J133" s="74" t="s">
        <v>69</v>
      </c>
      <c r="K133" s="75">
        <v>1</v>
      </c>
      <c r="L133" s="68">
        <f t="shared" si="11"/>
        <v>0.9</v>
      </c>
      <c r="M133" s="99"/>
      <c r="N133" s="123">
        <v>1</v>
      </c>
      <c r="O133" s="124"/>
      <c r="P133" s="124"/>
      <c r="Q133" s="124"/>
      <c r="R133" s="123">
        <v>1</v>
      </c>
      <c r="S133" s="124"/>
      <c r="T133" s="123">
        <v>14</v>
      </c>
      <c r="U133" s="108"/>
      <c r="V133" s="108">
        <v>0.9</v>
      </c>
      <c r="W133" s="124"/>
      <c r="X133" s="123"/>
      <c r="Y133" s="124"/>
      <c r="Z133" s="123"/>
      <c r="AA133" s="118"/>
      <c r="AB133" s="71"/>
      <c r="AC133" s="69"/>
    </row>
    <row r="134" spans="1:29" ht="25.5" x14ac:dyDescent="0.25">
      <c r="A134" s="70"/>
      <c r="B134" s="102"/>
      <c r="C134" s="63" t="s">
        <v>49</v>
      </c>
      <c r="D134" s="64" t="s">
        <v>280</v>
      </c>
      <c r="E134" s="63" t="s">
        <v>53</v>
      </c>
      <c r="F134" s="65" t="s">
        <v>54</v>
      </c>
      <c r="G134" s="63"/>
      <c r="H134" s="66" t="s">
        <v>1207</v>
      </c>
      <c r="I134" s="63"/>
      <c r="J134" s="63" t="s">
        <v>55</v>
      </c>
      <c r="K134" s="67">
        <v>0</v>
      </c>
      <c r="L134" s="68" t="str">
        <f t="shared" si="11"/>
        <v/>
      </c>
      <c r="M134" s="99"/>
      <c r="N134" s="123">
        <v>1</v>
      </c>
      <c r="O134" s="124"/>
      <c r="P134" s="124"/>
      <c r="Q134" s="124"/>
      <c r="R134" s="123">
        <v>1</v>
      </c>
      <c r="S134" s="124"/>
      <c r="T134" s="123">
        <v>1</v>
      </c>
      <c r="U134" s="108"/>
      <c r="V134" s="108"/>
      <c r="W134" s="124"/>
      <c r="X134" s="123">
        <v>1</v>
      </c>
      <c r="Y134" s="124"/>
      <c r="Z134" s="123"/>
      <c r="AA134" s="118"/>
      <c r="AB134" s="71"/>
      <c r="AC134" s="69"/>
    </row>
    <row r="135" spans="1:29" x14ac:dyDescent="0.25">
      <c r="A135" s="70"/>
      <c r="B135" s="102"/>
      <c r="C135" s="63" t="s">
        <v>49</v>
      </c>
      <c r="D135" s="64" t="s">
        <v>281</v>
      </c>
      <c r="E135" s="63" t="s">
        <v>75</v>
      </c>
      <c r="F135" s="65" t="s">
        <v>54</v>
      </c>
      <c r="G135" s="63"/>
      <c r="H135" s="66" t="s">
        <v>1207</v>
      </c>
      <c r="I135" s="63"/>
      <c r="J135" s="63"/>
      <c r="K135" s="67">
        <v>0</v>
      </c>
      <c r="L135" s="68" t="str">
        <f t="shared" si="11"/>
        <v/>
      </c>
      <c r="M135" s="99"/>
      <c r="N135" s="123">
        <v>1</v>
      </c>
      <c r="O135" s="124"/>
      <c r="P135" s="124"/>
      <c r="Q135" s="124"/>
      <c r="R135" s="123">
        <v>1</v>
      </c>
      <c r="S135" s="124"/>
      <c r="T135" s="123">
        <v>1</v>
      </c>
      <c r="U135" s="108"/>
      <c r="V135" s="108"/>
      <c r="W135" s="124"/>
      <c r="X135" s="123">
        <v>1</v>
      </c>
      <c r="Y135" s="124"/>
      <c r="Z135" s="123"/>
      <c r="AA135" s="118"/>
      <c r="AB135" s="71"/>
      <c r="AC135" s="69"/>
    </row>
    <row r="136" spans="1:29" x14ac:dyDescent="0.25">
      <c r="A136" s="70"/>
      <c r="B136" s="102"/>
      <c r="C136" s="63" t="s">
        <v>49</v>
      </c>
      <c r="D136" s="64" t="s">
        <v>282</v>
      </c>
      <c r="E136" s="63" t="s">
        <v>77</v>
      </c>
      <c r="F136" s="65" t="s">
        <v>54</v>
      </c>
      <c r="G136" s="63"/>
      <c r="H136" s="66" t="s">
        <v>1207</v>
      </c>
      <c r="I136" s="63"/>
      <c r="J136" s="63"/>
      <c r="K136" s="67">
        <v>0</v>
      </c>
      <c r="L136" s="68" t="str">
        <f t="shared" si="11"/>
        <v/>
      </c>
      <c r="M136" s="99"/>
      <c r="N136" s="123">
        <v>1</v>
      </c>
      <c r="O136" s="124"/>
      <c r="P136" s="124"/>
      <c r="Q136" s="124"/>
      <c r="R136" s="123">
        <v>1</v>
      </c>
      <c r="S136" s="124"/>
      <c r="T136" s="123">
        <v>1</v>
      </c>
      <c r="U136" s="108"/>
      <c r="V136" s="108"/>
      <c r="W136" s="124"/>
      <c r="X136" s="123">
        <v>1</v>
      </c>
      <c r="Y136" s="124"/>
      <c r="Z136" s="123"/>
      <c r="AA136" s="118"/>
      <c r="AB136" s="71"/>
      <c r="AC136" s="69"/>
    </row>
    <row r="137" spans="1:29" ht="51" x14ac:dyDescent="0.25">
      <c r="A137" s="70">
        <v>31</v>
      </c>
      <c r="B137" s="102" t="s">
        <v>955</v>
      </c>
      <c r="C137" s="72">
        <v>38533</v>
      </c>
      <c r="D137" s="73" t="s">
        <v>283</v>
      </c>
      <c r="E137" s="66" t="s">
        <v>284</v>
      </c>
      <c r="F137" s="65" t="s">
        <v>285</v>
      </c>
      <c r="G137" s="66" t="s">
        <v>81</v>
      </c>
      <c r="H137" s="66" t="s">
        <v>1479</v>
      </c>
      <c r="I137" s="66" t="s">
        <v>1400</v>
      </c>
      <c r="J137" s="74" t="s">
        <v>69</v>
      </c>
      <c r="K137" s="75">
        <v>1</v>
      </c>
      <c r="L137" s="68">
        <f t="shared" si="11"/>
        <v>1</v>
      </c>
      <c r="M137" s="99"/>
      <c r="N137" s="123">
        <v>1</v>
      </c>
      <c r="O137" s="124"/>
      <c r="P137" s="124"/>
      <c r="Q137" s="124"/>
      <c r="R137" s="123">
        <v>1</v>
      </c>
      <c r="S137" s="124"/>
      <c r="T137" s="123">
        <v>11</v>
      </c>
      <c r="U137" s="108"/>
      <c r="V137" s="108">
        <v>1</v>
      </c>
      <c r="W137" s="124"/>
      <c r="X137" s="123"/>
      <c r="Y137" s="124"/>
      <c r="Z137" s="123"/>
      <c r="AA137" s="118"/>
      <c r="AB137" s="71"/>
      <c r="AC137" s="69"/>
    </row>
    <row r="138" spans="1:29" x14ac:dyDescent="0.25">
      <c r="A138" s="70"/>
      <c r="B138" s="102"/>
      <c r="C138" s="63" t="s">
        <v>49</v>
      </c>
      <c r="D138" s="64" t="s">
        <v>286</v>
      </c>
      <c r="E138" s="63" t="s">
        <v>84</v>
      </c>
      <c r="F138" s="65" t="s">
        <v>54</v>
      </c>
      <c r="G138" s="63"/>
      <c r="H138" s="66" t="s">
        <v>1207</v>
      </c>
      <c r="I138" s="63"/>
      <c r="J138" s="63"/>
      <c r="K138" s="67">
        <v>0</v>
      </c>
      <c r="L138" s="68" t="str">
        <f t="shared" si="11"/>
        <v/>
      </c>
      <c r="M138" s="99"/>
      <c r="N138" s="123">
        <v>1</v>
      </c>
      <c r="O138" s="124"/>
      <c r="P138" s="124"/>
      <c r="Q138" s="124"/>
      <c r="R138" s="123">
        <v>1</v>
      </c>
      <c r="S138" s="124"/>
      <c r="T138" s="123">
        <v>1</v>
      </c>
      <c r="U138" s="108"/>
      <c r="V138" s="108"/>
      <c r="W138" s="124"/>
      <c r="X138" s="123">
        <v>1</v>
      </c>
      <c r="Y138" s="124"/>
      <c r="Z138" s="123"/>
      <c r="AA138" s="118"/>
      <c r="AB138" s="71"/>
      <c r="AC138" s="69"/>
    </row>
    <row r="139" spans="1:29" x14ac:dyDescent="0.25">
      <c r="A139" s="70"/>
      <c r="B139" s="102"/>
      <c r="C139" s="63" t="s">
        <v>49</v>
      </c>
      <c r="D139" s="64" t="s">
        <v>287</v>
      </c>
      <c r="E139" s="63" t="s">
        <v>86</v>
      </c>
      <c r="F139" s="65" t="s">
        <v>54</v>
      </c>
      <c r="G139" s="63"/>
      <c r="H139" s="66" t="s">
        <v>1207</v>
      </c>
      <c r="I139" s="63"/>
      <c r="J139" s="63"/>
      <c r="K139" s="67">
        <v>0</v>
      </c>
      <c r="L139" s="68" t="str">
        <f t="shared" si="11"/>
        <v/>
      </c>
      <c r="M139" s="99"/>
      <c r="N139" s="123">
        <v>1</v>
      </c>
      <c r="O139" s="124"/>
      <c r="P139" s="124"/>
      <c r="Q139" s="124"/>
      <c r="R139" s="123">
        <v>1</v>
      </c>
      <c r="S139" s="124"/>
      <c r="T139" s="123">
        <v>1</v>
      </c>
      <c r="U139" s="108"/>
      <c r="V139" s="108"/>
      <c r="W139" s="124"/>
      <c r="X139" s="123">
        <v>1</v>
      </c>
      <c r="Y139" s="124"/>
      <c r="Z139" s="123"/>
      <c r="AA139" s="118"/>
      <c r="AB139" s="71"/>
      <c r="AC139" s="69"/>
    </row>
    <row r="140" spans="1:29" ht="63.75" x14ac:dyDescent="0.25">
      <c r="A140" s="70">
        <v>92</v>
      </c>
      <c r="B140" s="102" t="s">
        <v>955</v>
      </c>
      <c r="C140" s="72">
        <v>38533</v>
      </c>
      <c r="D140" s="73" t="s">
        <v>288</v>
      </c>
      <c r="E140" s="66" t="s">
        <v>289</v>
      </c>
      <c r="F140" s="65" t="s">
        <v>290</v>
      </c>
      <c r="G140" s="66" t="s">
        <v>81</v>
      </c>
      <c r="H140" s="66" t="s">
        <v>1479</v>
      </c>
      <c r="I140" s="66" t="s">
        <v>1393</v>
      </c>
      <c r="J140" s="74" t="s">
        <v>69</v>
      </c>
      <c r="K140" s="75">
        <v>1</v>
      </c>
      <c r="L140" s="68">
        <f t="shared" si="11"/>
        <v>1</v>
      </c>
      <c r="M140" s="99"/>
      <c r="N140" s="123">
        <v>1</v>
      </c>
      <c r="O140" s="124"/>
      <c r="P140" s="124"/>
      <c r="Q140" s="124"/>
      <c r="R140" s="123">
        <v>1</v>
      </c>
      <c r="S140" s="124"/>
      <c r="T140" s="123">
        <v>11</v>
      </c>
      <c r="U140" s="108"/>
      <c r="V140" s="108">
        <v>1</v>
      </c>
      <c r="W140" s="124"/>
      <c r="X140" s="123"/>
      <c r="Y140" s="124"/>
      <c r="Z140" s="123"/>
      <c r="AA140" s="118"/>
      <c r="AB140" s="71"/>
      <c r="AC140" s="69"/>
    </row>
    <row r="141" spans="1:29" x14ac:dyDescent="0.25">
      <c r="A141" s="70"/>
      <c r="B141" s="102"/>
      <c r="C141" s="63" t="s">
        <v>49</v>
      </c>
      <c r="D141" s="64" t="s">
        <v>291</v>
      </c>
      <c r="E141" s="63" t="s">
        <v>92</v>
      </c>
      <c r="F141" s="65" t="s">
        <v>54</v>
      </c>
      <c r="G141" s="63"/>
      <c r="H141" s="66" t="s">
        <v>1207</v>
      </c>
      <c r="I141" s="63"/>
      <c r="J141" s="63"/>
      <c r="K141" s="67">
        <v>0</v>
      </c>
      <c r="L141" s="68" t="str">
        <f t="shared" si="11"/>
        <v/>
      </c>
      <c r="M141" s="99"/>
      <c r="N141" s="123">
        <v>1</v>
      </c>
      <c r="O141" s="124"/>
      <c r="P141" s="124"/>
      <c r="Q141" s="124"/>
      <c r="R141" s="123">
        <v>1</v>
      </c>
      <c r="S141" s="124"/>
      <c r="T141" s="123">
        <v>1</v>
      </c>
      <c r="U141" s="108"/>
      <c r="V141" s="108"/>
      <c r="W141" s="124"/>
      <c r="X141" s="123">
        <v>1</v>
      </c>
      <c r="Y141" s="124"/>
      <c r="Z141" s="123"/>
      <c r="AA141" s="118"/>
      <c r="AB141" s="71"/>
      <c r="AC141" s="69"/>
    </row>
    <row r="142" spans="1:29" x14ac:dyDescent="0.25">
      <c r="A142" s="70"/>
      <c r="B142" s="102"/>
      <c r="C142" s="63" t="s">
        <v>49</v>
      </c>
      <c r="D142" s="64" t="s">
        <v>292</v>
      </c>
      <c r="E142" s="63" t="s">
        <v>293</v>
      </c>
      <c r="F142" s="65" t="s">
        <v>54</v>
      </c>
      <c r="G142" s="63"/>
      <c r="H142" s="66" t="s">
        <v>1207</v>
      </c>
      <c r="I142" s="63"/>
      <c r="J142" s="63"/>
      <c r="K142" s="67">
        <v>0</v>
      </c>
      <c r="L142" s="68" t="str">
        <f t="shared" si="11"/>
        <v/>
      </c>
      <c r="M142" s="99"/>
      <c r="N142" s="123">
        <v>1</v>
      </c>
      <c r="O142" s="124"/>
      <c r="P142" s="124"/>
      <c r="Q142" s="124"/>
      <c r="R142" s="123">
        <v>1</v>
      </c>
      <c r="S142" s="124"/>
      <c r="T142" s="123">
        <v>1</v>
      </c>
      <c r="U142" s="108"/>
      <c r="V142" s="108"/>
      <c r="W142" s="124"/>
      <c r="X142" s="123">
        <v>1</v>
      </c>
      <c r="Y142" s="124"/>
      <c r="Z142" s="123"/>
      <c r="AA142" s="118"/>
      <c r="AB142" s="71"/>
      <c r="AC142" s="69"/>
    </row>
    <row r="143" spans="1:29" ht="51" x14ac:dyDescent="0.25">
      <c r="A143" s="70">
        <v>36</v>
      </c>
      <c r="B143" s="102" t="s">
        <v>955</v>
      </c>
      <c r="C143" s="63" t="s">
        <v>49</v>
      </c>
      <c r="D143" s="64" t="s">
        <v>294</v>
      </c>
      <c r="E143" s="63" t="s">
        <v>295</v>
      </c>
      <c r="F143" s="65" t="s">
        <v>296</v>
      </c>
      <c r="G143" s="66" t="s">
        <v>81</v>
      </c>
      <c r="H143" s="66" t="s">
        <v>1482</v>
      </c>
      <c r="I143" s="66" t="s">
        <v>1157</v>
      </c>
      <c r="J143" s="74" t="s">
        <v>69</v>
      </c>
      <c r="K143" s="75">
        <v>1</v>
      </c>
      <c r="L143" s="68">
        <f t="shared" si="11"/>
        <v>0.3</v>
      </c>
      <c r="M143" s="99"/>
      <c r="N143" s="123">
        <v>1</v>
      </c>
      <c r="O143" s="124"/>
      <c r="P143" s="124"/>
      <c r="Q143" s="124"/>
      <c r="R143" s="123">
        <v>1</v>
      </c>
      <c r="S143" s="124"/>
      <c r="T143" s="123">
        <v>14</v>
      </c>
      <c r="U143" s="108"/>
      <c r="V143" s="108">
        <v>0.3</v>
      </c>
      <c r="W143" s="124"/>
      <c r="X143" s="123"/>
      <c r="Y143" s="124"/>
      <c r="Z143" s="123"/>
      <c r="AA143" s="118"/>
      <c r="AB143" s="71"/>
      <c r="AC143" s="69"/>
    </row>
    <row r="144" spans="1:29" ht="38.25" x14ac:dyDescent="0.25">
      <c r="A144" s="70">
        <v>37</v>
      </c>
      <c r="B144" s="102" t="s">
        <v>955</v>
      </c>
      <c r="C144" s="63" t="s">
        <v>49</v>
      </c>
      <c r="D144" s="64" t="s">
        <v>297</v>
      </c>
      <c r="E144" s="63" t="s">
        <v>298</v>
      </c>
      <c r="F144" s="65" t="s">
        <v>299</v>
      </c>
      <c r="G144" s="66" t="s">
        <v>81</v>
      </c>
      <c r="H144" s="66" t="s">
        <v>1482</v>
      </c>
      <c r="I144" s="66" t="s">
        <v>1208</v>
      </c>
      <c r="J144" s="74" t="s">
        <v>69</v>
      </c>
      <c r="K144" s="75">
        <v>1</v>
      </c>
      <c r="L144" s="68">
        <f t="shared" si="11"/>
        <v>0.5</v>
      </c>
      <c r="M144" s="99"/>
      <c r="N144" s="123">
        <v>1</v>
      </c>
      <c r="O144" s="124"/>
      <c r="P144" s="124"/>
      <c r="Q144" s="124"/>
      <c r="R144" s="123">
        <v>1</v>
      </c>
      <c r="S144" s="124"/>
      <c r="T144" s="123">
        <v>14</v>
      </c>
      <c r="U144" s="108"/>
      <c r="V144" s="108">
        <v>0.5</v>
      </c>
      <c r="W144" s="124"/>
      <c r="X144" s="123"/>
      <c r="Y144" s="124"/>
      <c r="Z144" s="123"/>
      <c r="AA144" s="118"/>
      <c r="AB144" s="71"/>
      <c r="AC144" s="69"/>
    </row>
    <row r="145" spans="1:29" ht="51" x14ac:dyDescent="0.25">
      <c r="A145" s="70">
        <v>38</v>
      </c>
      <c r="B145" s="102" t="s">
        <v>955</v>
      </c>
      <c r="C145" s="63" t="s">
        <v>49</v>
      </c>
      <c r="D145" s="64" t="s">
        <v>300</v>
      </c>
      <c r="E145" s="63" t="s">
        <v>301</v>
      </c>
      <c r="F145" s="65" t="s">
        <v>302</v>
      </c>
      <c r="G145" s="66" t="s">
        <v>81</v>
      </c>
      <c r="H145" s="66" t="s">
        <v>1482</v>
      </c>
      <c r="I145" s="66" t="s">
        <v>1158</v>
      </c>
      <c r="J145" s="74" t="s">
        <v>69</v>
      </c>
      <c r="K145" s="75">
        <v>1</v>
      </c>
      <c r="L145" s="68">
        <f t="shared" si="11"/>
        <v>0.3</v>
      </c>
      <c r="M145" s="99"/>
      <c r="N145" s="123">
        <v>1</v>
      </c>
      <c r="O145" s="124"/>
      <c r="P145" s="124"/>
      <c r="Q145" s="124"/>
      <c r="R145" s="123">
        <v>1</v>
      </c>
      <c r="S145" s="124"/>
      <c r="T145" s="123">
        <v>14</v>
      </c>
      <c r="U145" s="108"/>
      <c r="V145" s="108">
        <v>0.3</v>
      </c>
      <c r="W145" s="124"/>
      <c r="X145" s="123"/>
      <c r="Y145" s="124"/>
      <c r="Z145" s="123"/>
      <c r="AA145" s="118"/>
      <c r="AB145" s="71"/>
      <c r="AC145" s="69"/>
    </row>
    <row r="146" spans="1:29" ht="38.25" x14ac:dyDescent="0.25">
      <c r="A146" s="70">
        <v>39</v>
      </c>
      <c r="B146" s="102" t="s">
        <v>955</v>
      </c>
      <c r="C146" s="63" t="s">
        <v>49</v>
      </c>
      <c r="D146" s="64" t="s">
        <v>303</v>
      </c>
      <c r="E146" s="63" t="s">
        <v>304</v>
      </c>
      <c r="F146" s="65" t="s">
        <v>305</v>
      </c>
      <c r="G146" s="66" t="s">
        <v>81</v>
      </c>
      <c r="H146" s="66" t="s">
        <v>1482</v>
      </c>
      <c r="I146" s="66" t="s">
        <v>1209</v>
      </c>
      <c r="J146" s="74" t="s">
        <v>69</v>
      </c>
      <c r="K146" s="75">
        <v>1</v>
      </c>
      <c r="L146" s="68">
        <f t="shared" si="11"/>
        <v>0.5</v>
      </c>
      <c r="M146" s="99"/>
      <c r="N146" s="123">
        <v>1</v>
      </c>
      <c r="O146" s="124"/>
      <c r="P146" s="124"/>
      <c r="Q146" s="124"/>
      <c r="R146" s="123">
        <v>1</v>
      </c>
      <c r="S146" s="124"/>
      <c r="T146" s="123">
        <v>14</v>
      </c>
      <c r="U146" s="108"/>
      <c r="V146" s="108">
        <v>0.5</v>
      </c>
      <c r="W146" s="124"/>
      <c r="X146" s="123"/>
      <c r="Y146" s="124"/>
      <c r="Z146" s="123"/>
      <c r="AA146" s="118"/>
      <c r="AB146" s="71"/>
      <c r="AC146" s="69"/>
    </row>
    <row r="147" spans="1:29" ht="51" x14ac:dyDescent="0.25">
      <c r="A147" s="70">
        <v>205</v>
      </c>
      <c r="B147" s="102" t="s">
        <v>955</v>
      </c>
      <c r="C147" s="63" t="s">
        <v>49</v>
      </c>
      <c r="D147" s="64" t="s">
        <v>306</v>
      </c>
      <c r="E147" s="63" t="s">
        <v>307</v>
      </c>
      <c r="F147" s="65" t="s">
        <v>308</v>
      </c>
      <c r="G147" s="126" t="s">
        <v>482</v>
      </c>
      <c r="H147" s="66" t="s">
        <v>1482</v>
      </c>
      <c r="I147" s="66" t="s">
        <v>1387</v>
      </c>
      <c r="J147" s="74"/>
      <c r="K147" s="75">
        <v>1</v>
      </c>
      <c r="L147" s="68">
        <f t="shared" si="11"/>
        <v>0.3</v>
      </c>
      <c r="M147" s="99"/>
      <c r="N147" s="123">
        <v>1</v>
      </c>
      <c r="O147" s="124"/>
      <c r="P147" s="124"/>
      <c r="Q147" s="124"/>
      <c r="R147" s="123">
        <v>1</v>
      </c>
      <c r="S147" s="124"/>
      <c r="T147" s="123">
        <v>14</v>
      </c>
      <c r="U147" s="108"/>
      <c r="V147" s="108">
        <v>0.3</v>
      </c>
      <c r="W147" s="124"/>
      <c r="X147" s="123"/>
      <c r="Y147" s="124"/>
      <c r="Z147" s="123"/>
      <c r="AA147" s="118"/>
      <c r="AB147" s="71"/>
      <c r="AC147" s="69"/>
    </row>
    <row r="148" spans="1:29" ht="51" x14ac:dyDescent="0.25">
      <c r="A148" s="70">
        <v>206</v>
      </c>
      <c r="B148" s="102" t="s">
        <v>955</v>
      </c>
      <c r="C148" s="63" t="s">
        <v>49</v>
      </c>
      <c r="D148" s="64" t="s">
        <v>309</v>
      </c>
      <c r="E148" s="63" t="s">
        <v>310</v>
      </c>
      <c r="F148" s="65" t="s">
        <v>311</v>
      </c>
      <c r="G148" s="126" t="s">
        <v>482</v>
      </c>
      <c r="H148" s="66" t="s">
        <v>1482</v>
      </c>
      <c r="I148" s="66" t="s">
        <v>1388</v>
      </c>
      <c r="J148" s="74"/>
      <c r="K148" s="75">
        <v>1</v>
      </c>
      <c r="L148" s="68">
        <f t="shared" si="11"/>
        <v>0.3</v>
      </c>
      <c r="M148" s="99"/>
      <c r="N148" s="123">
        <v>1</v>
      </c>
      <c r="O148" s="124"/>
      <c r="P148" s="124"/>
      <c r="Q148" s="124"/>
      <c r="R148" s="123">
        <v>1</v>
      </c>
      <c r="S148" s="124"/>
      <c r="T148" s="123">
        <v>14</v>
      </c>
      <c r="U148" s="108"/>
      <c r="V148" s="108">
        <v>0.3</v>
      </c>
      <c r="W148" s="124"/>
      <c r="X148" s="123"/>
      <c r="Y148" s="124"/>
      <c r="Z148" s="123"/>
      <c r="AA148" s="118"/>
      <c r="AB148" s="71"/>
      <c r="AC148" s="69"/>
    </row>
    <row r="149" spans="1:29" ht="51" x14ac:dyDescent="0.25">
      <c r="A149" s="70">
        <v>207</v>
      </c>
      <c r="B149" s="102" t="s">
        <v>955</v>
      </c>
      <c r="C149" s="63" t="s">
        <v>49</v>
      </c>
      <c r="D149" s="64" t="s">
        <v>312</v>
      </c>
      <c r="E149" s="63" t="s">
        <v>313</v>
      </c>
      <c r="F149" s="65" t="s">
        <v>314</v>
      </c>
      <c r="G149" s="126" t="s">
        <v>482</v>
      </c>
      <c r="H149" s="66" t="s">
        <v>1482</v>
      </c>
      <c r="I149" s="66" t="s">
        <v>1389</v>
      </c>
      <c r="J149" s="74"/>
      <c r="K149" s="75">
        <v>1</v>
      </c>
      <c r="L149" s="68">
        <f t="shared" si="11"/>
        <v>0.3</v>
      </c>
      <c r="M149" s="99"/>
      <c r="N149" s="123">
        <v>1</v>
      </c>
      <c r="O149" s="124"/>
      <c r="P149" s="124"/>
      <c r="Q149" s="124"/>
      <c r="R149" s="123">
        <v>1</v>
      </c>
      <c r="S149" s="124"/>
      <c r="T149" s="123">
        <v>14</v>
      </c>
      <c r="U149" s="108"/>
      <c r="V149" s="108">
        <v>0.3</v>
      </c>
      <c r="W149" s="124"/>
      <c r="X149" s="123"/>
      <c r="Y149" s="124"/>
      <c r="Z149" s="123"/>
      <c r="AA149" s="118"/>
      <c r="AB149" s="71"/>
      <c r="AC149" s="69"/>
    </row>
    <row r="150" spans="1:29" ht="38.25" x14ac:dyDescent="0.25">
      <c r="A150" s="70">
        <v>208</v>
      </c>
      <c r="B150" s="102" t="s">
        <v>955</v>
      </c>
      <c r="C150" s="63" t="s">
        <v>49</v>
      </c>
      <c r="D150" s="64" t="s">
        <v>315</v>
      </c>
      <c r="E150" s="63" t="s">
        <v>316</v>
      </c>
      <c r="F150" s="65" t="s">
        <v>317</v>
      </c>
      <c r="G150" s="126" t="s">
        <v>482</v>
      </c>
      <c r="H150" s="66" t="s">
        <v>1482</v>
      </c>
      <c r="I150" s="66" t="s">
        <v>1390</v>
      </c>
      <c r="J150" s="74"/>
      <c r="K150" s="75">
        <v>1</v>
      </c>
      <c r="L150" s="68">
        <f t="shared" si="11"/>
        <v>0.3</v>
      </c>
      <c r="M150" s="99"/>
      <c r="N150" s="123">
        <v>1</v>
      </c>
      <c r="O150" s="124"/>
      <c r="P150" s="124"/>
      <c r="Q150" s="124"/>
      <c r="R150" s="123">
        <v>1</v>
      </c>
      <c r="S150" s="124"/>
      <c r="T150" s="123">
        <v>14</v>
      </c>
      <c r="U150" s="108"/>
      <c r="V150" s="108">
        <v>0.3</v>
      </c>
      <c r="W150" s="124"/>
      <c r="X150" s="123"/>
      <c r="Y150" s="124"/>
      <c r="Z150" s="123"/>
      <c r="AA150" s="118"/>
      <c r="AB150" s="71"/>
      <c r="AC150" s="69"/>
    </row>
    <row r="151" spans="1:29" ht="25.5" x14ac:dyDescent="0.25">
      <c r="A151" s="164">
        <v>280</v>
      </c>
      <c r="B151" s="157" t="s">
        <v>955</v>
      </c>
      <c r="C151" s="125" t="s">
        <v>49</v>
      </c>
      <c r="D151" s="158" t="s">
        <v>1055</v>
      </c>
      <c r="E151" s="125" t="s">
        <v>1056</v>
      </c>
      <c r="F151" s="159" t="s">
        <v>1057</v>
      </c>
      <c r="G151" s="126" t="s">
        <v>482</v>
      </c>
      <c r="H151" s="126" t="s">
        <v>1482</v>
      </c>
      <c r="I151" s="126" t="s">
        <v>1391</v>
      </c>
      <c r="J151" s="77"/>
      <c r="K151" s="75">
        <v>1</v>
      </c>
      <c r="L151" s="68">
        <f t="shared" si="11"/>
        <v>0.3</v>
      </c>
      <c r="M151" s="99"/>
      <c r="N151" s="123">
        <v>1</v>
      </c>
      <c r="O151" s="124"/>
      <c r="P151" s="124"/>
      <c r="Q151" s="118"/>
      <c r="R151" s="156">
        <v>1</v>
      </c>
      <c r="S151" s="118"/>
      <c r="T151" s="123">
        <v>14</v>
      </c>
      <c r="U151" s="108"/>
      <c r="V151" s="108">
        <v>0.3</v>
      </c>
      <c r="W151" s="118"/>
      <c r="X151" s="156"/>
      <c r="Y151" s="118"/>
      <c r="Z151" s="156"/>
      <c r="AA151" s="118"/>
      <c r="AB151" s="71"/>
      <c r="AC151" s="69"/>
    </row>
    <row r="152" spans="1:29" x14ac:dyDescent="0.25">
      <c r="A152" s="70"/>
      <c r="B152" s="102"/>
      <c r="C152" s="63" t="s">
        <v>49</v>
      </c>
      <c r="D152" s="64" t="s">
        <v>318</v>
      </c>
      <c r="E152" s="63" t="s">
        <v>121</v>
      </c>
      <c r="F152" s="65" t="s">
        <v>54</v>
      </c>
      <c r="G152" s="63"/>
      <c r="H152" s="66" t="s">
        <v>1207</v>
      </c>
      <c r="I152" s="63"/>
      <c r="J152" s="63"/>
      <c r="K152" s="67">
        <v>0</v>
      </c>
      <c r="L152" s="68" t="str">
        <f t="shared" si="11"/>
        <v/>
      </c>
      <c r="M152" s="99"/>
      <c r="N152" s="123">
        <v>1</v>
      </c>
      <c r="O152" s="124"/>
      <c r="P152" s="124"/>
      <c r="Q152" s="124"/>
      <c r="R152" s="123">
        <v>1</v>
      </c>
      <c r="S152" s="124"/>
      <c r="T152" s="123">
        <v>1</v>
      </c>
      <c r="U152" s="108"/>
      <c r="V152" s="108"/>
      <c r="W152" s="124"/>
      <c r="X152" s="123">
        <v>1</v>
      </c>
      <c r="Y152" s="124"/>
      <c r="Z152" s="123"/>
      <c r="AA152" s="118"/>
      <c r="AB152" s="71"/>
      <c r="AC152" s="69"/>
    </row>
    <row r="153" spans="1:29" ht="51" x14ac:dyDescent="0.25">
      <c r="A153" s="70">
        <v>54</v>
      </c>
      <c r="B153" s="102" t="s">
        <v>955</v>
      </c>
      <c r="C153" s="63" t="s">
        <v>49</v>
      </c>
      <c r="D153" s="64" t="s">
        <v>319</v>
      </c>
      <c r="E153" s="63" t="s">
        <v>320</v>
      </c>
      <c r="F153" s="65" t="s">
        <v>321</v>
      </c>
      <c r="G153" s="66" t="s">
        <v>110</v>
      </c>
      <c r="H153" s="66" t="s">
        <v>1483</v>
      </c>
      <c r="I153" s="66" t="s">
        <v>1454</v>
      </c>
      <c r="J153" s="74" t="s">
        <v>69</v>
      </c>
      <c r="K153" s="75">
        <v>1</v>
      </c>
      <c r="L153" s="68">
        <f t="shared" si="11"/>
        <v>1</v>
      </c>
      <c r="M153" s="99"/>
      <c r="N153" s="123">
        <v>1</v>
      </c>
      <c r="O153" s="124"/>
      <c r="P153" s="124"/>
      <c r="Q153" s="124"/>
      <c r="R153" s="123">
        <v>1</v>
      </c>
      <c r="S153" s="124"/>
      <c r="T153" s="123">
        <v>13</v>
      </c>
      <c r="U153" s="108"/>
      <c r="V153" s="108">
        <v>1</v>
      </c>
      <c r="W153" s="124"/>
      <c r="X153" s="123"/>
      <c r="Y153" s="124"/>
      <c r="Z153" s="123"/>
      <c r="AA153" s="118"/>
      <c r="AB153" s="71"/>
      <c r="AC153" s="69"/>
    </row>
    <row r="154" spans="1:29" ht="51" x14ac:dyDescent="0.25">
      <c r="A154" s="70">
        <v>55</v>
      </c>
      <c r="B154" s="102" t="s">
        <v>955</v>
      </c>
      <c r="C154" s="63" t="s">
        <v>49</v>
      </c>
      <c r="D154" s="64" t="s">
        <v>322</v>
      </c>
      <c r="E154" s="63" t="s">
        <v>323</v>
      </c>
      <c r="F154" s="65" t="s">
        <v>324</v>
      </c>
      <c r="G154" s="66" t="s">
        <v>110</v>
      </c>
      <c r="H154" s="66" t="s">
        <v>1483</v>
      </c>
      <c r="I154" s="66" t="s">
        <v>1455</v>
      </c>
      <c r="J154" s="74" t="s">
        <v>69</v>
      </c>
      <c r="K154" s="75">
        <v>1</v>
      </c>
      <c r="L154" s="68">
        <f t="shared" si="11"/>
        <v>1</v>
      </c>
      <c r="M154" s="99"/>
      <c r="N154" s="123">
        <v>1</v>
      </c>
      <c r="O154" s="124"/>
      <c r="P154" s="124"/>
      <c r="Q154" s="124"/>
      <c r="R154" s="123">
        <v>1</v>
      </c>
      <c r="S154" s="124"/>
      <c r="T154" s="123">
        <v>13</v>
      </c>
      <c r="U154" s="108"/>
      <c r="V154" s="108">
        <v>1</v>
      </c>
      <c r="W154" s="124"/>
      <c r="X154" s="123"/>
      <c r="Y154" s="124"/>
      <c r="Z154" s="123"/>
      <c r="AA154" s="118"/>
      <c r="AB154" s="71"/>
      <c r="AC154" s="69"/>
    </row>
    <row r="155" spans="1:29" ht="38.25" x14ac:dyDescent="0.25">
      <c r="A155" s="70">
        <v>60</v>
      </c>
      <c r="B155" s="102" t="s">
        <v>955</v>
      </c>
      <c r="C155" s="63" t="s">
        <v>49</v>
      </c>
      <c r="D155" s="64" t="s">
        <v>325</v>
      </c>
      <c r="E155" s="63" t="s">
        <v>326</v>
      </c>
      <c r="F155" s="65" t="s">
        <v>327</v>
      </c>
      <c r="G155" s="66" t="s">
        <v>110</v>
      </c>
      <c r="H155" s="66" t="s">
        <v>1482</v>
      </c>
      <c r="I155" s="66" t="s">
        <v>1145</v>
      </c>
      <c r="J155" s="74" t="s">
        <v>69</v>
      </c>
      <c r="K155" s="75">
        <v>1</v>
      </c>
      <c r="L155" s="68">
        <f t="shared" si="11"/>
        <v>0.5</v>
      </c>
      <c r="M155" s="99"/>
      <c r="N155" s="123">
        <v>1</v>
      </c>
      <c r="O155" s="124"/>
      <c r="P155" s="124"/>
      <c r="Q155" s="124"/>
      <c r="R155" s="123">
        <v>1</v>
      </c>
      <c r="S155" s="124"/>
      <c r="T155" s="123">
        <v>14</v>
      </c>
      <c r="U155" s="108"/>
      <c r="V155" s="108">
        <v>0.5</v>
      </c>
      <c r="W155" s="124"/>
      <c r="X155" s="123"/>
      <c r="Y155" s="124"/>
      <c r="Z155" s="123"/>
      <c r="AA155" s="118"/>
      <c r="AB155" s="71"/>
      <c r="AC155" s="69"/>
    </row>
    <row r="156" spans="1:29" ht="38.25" x14ac:dyDescent="0.25">
      <c r="A156" s="70">
        <v>61</v>
      </c>
      <c r="B156" s="102" t="s">
        <v>955</v>
      </c>
      <c r="C156" s="63" t="s">
        <v>49</v>
      </c>
      <c r="D156" s="64" t="s">
        <v>328</v>
      </c>
      <c r="E156" s="63" t="s">
        <v>329</v>
      </c>
      <c r="F156" s="65" t="s">
        <v>330</v>
      </c>
      <c r="G156" s="66" t="s">
        <v>110</v>
      </c>
      <c r="H156" s="66" t="s">
        <v>1482</v>
      </c>
      <c r="I156" s="66" t="s">
        <v>1146</v>
      </c>
      <c r="J156" s="74" t="s">
        <v>69</v>
      </c>
      <c r="K156" s="75">
        <v>1</v>
      </c>
      <c r="L156" s="68">
        <f t="shared" si="11"/>
        <v>0.5</v>
      </c>
      <c r="M156" s="99"/>
      <c r="N156" s="123">
        <v>1</v>
      </c>
      <c r="O156" s="124"/>
      <c r="P156" s="124"/>
      <c r="Q156" s="124"/>
      <c r="R156" s="123">
        <v>1</v>
      </c>
      <c r="S156" s="124"/>
      <c r="T156" s="123">
        <v>14</v>
      </c>
      <c r="U156" s="108"/>
      <c r="V156" s="108">
        <v>0.5</v>
      </c>
      <c r="W156" s="124"/>
      <c r="X156" s="123"/>
      <c r="Y156" s="124"/>
      <c r="Z156" s="123"/>
      <c r="AA156" s="118"/>
      <c r="AB156" s="71"/>
      <c r="AC156" s="69"/>
    </row>
    <row r="157" spans="1:29" ht="38.25" x14ac:dyDescent="0.25">
      <c r="A157" s="70">
        <v>62</v>
      </c>
      <c r="B157" s="102" t="s">
        <v>955</v>
      </c>
      <c r="C157" s="63" t="s">
        <v>49</v>
      </c>
      <c r="D157" s="64" t="s">
        <v>331</v>
      </c>
      <c r="E157" s="63" t="s">
        <v>332</v>
      </c>
      <c r="F157" s="65" t="s">
        <v>333</v>
      </c>
      <c r="G157" s="66" t="s">
        <v>110</v>
      </c>
      <c r="H157" s="66" t="s">
        <v>1482</v>
      </c>
      <c r="I157" s="66" t="s">
        <v>1147</v>
      </c>
      <c r="J157" s="74" t="s">
        <v>69</v>
      </c>
      <c r="K157" s="75">
        <v>1</v>
      </c>
      <c r="L157" s="68">
        <f t="shared" si="11"/>
        <v>0.5</v>
      </c>
      <c r="M157" s="99"/>
      <c r="N157" s="123">
        <v>1</v>
      </c>
      <c r="O157" s="124"/>
      <c r="P157" s="124"/>
      <c r="Q157" s="124"/>
      <c r="R157" s="123">
        <v>1</v>
      </c>
      <c r="S157" s="124"/>
      <c r="T157" s="123">
        <v>14</v>
      </c>
      <c r="U157" s="108"/>
      <c r="V157" s="108">
        <v>0.5</v>
      </c>
      <c r="W157" s="124"/>
      <c r="X157" s="123"/>
      <c r="Y157" s="124"/>
      <c r="Z157" s="123"/>
      <c r="AA157" s="118"/>
      <c r="AB157" s="71"/>
      <c r="AC157" s="69"/>
    </row>
    <row r="158" spans="1:29" ht="38.25" x14ac:dyDescent="0.25">
      <c r="A158" s="70">
        <v>63</v>
      </c>
      <c r="B158" s="102" t="s">
        <v>955</v>
      </c>
      <c r="C158" s="63" t="s">
        <v>49</v>
      </c>
      <c r="D158" s="64" t="s">
        <v>334</v>
      </c>
      <c r="E158" s="63" t="s">
        <v>335</v>
      </c>
      <c r="F158" s="65" t="s">
        <v>336</v>
      </c>
      <c r="G158" s="66" t="s">
        <v>110</v>
      </c>
      <c r="H158" s="66" t="s">
        <v>1482</v>
      </c>
      <c r="I158" s="66" t="s">
        <v>1148</v>
      </c>
      <c r="J158" s="74" t="s">
        <v>69</v>
      </c>
      <c r="K158" s="75">
        <v>1</v>
      </c>
      <c r="L158" s="68">
        <f t="shared" si="11"/>
        <v>0.5</v>
      </c>
      <c r="M158" s="99"/>
      <c r="N158" s="123">
        <v>1</v>
      </c>
      <c r="O158" s="124"/>
      <c r="P158" s="124"/>
      <c r="Q158" s="124"/>
      <c r="R158" s="123">
        <v>1</v>
      </c>
      <c r="S158" s="124"/>
      <c r="T158" s="123">
        <v>14</v>
      </c>
      <c r="U158" s="108"/>
      <c r="V158" s="108">
        <v>0.5</v>
      </c>
      <c r="W158" s="124"/>
      <c r="X158" s="123"/>
      <c r="Y158" s="124"/>
      <c r="Z158" s="123"/>
      <c r="AA158" s="118"/>
      <c r="AB158" s="71"/>
      <c r="AC158" s="69"/>
    </row>
    <row r="159" spans="1:29" ht="25.5" x14ac:dyDescent="0.25">
      <c r="A159" s="70"/>
      <c r="B159" s="102"/>
      <c r="C159" s="63" t="s">
        <v>49</v>
      </c>
      <c r="D159" s="64" t="s">
        <v>337</v>
      </c>
      <c r="E159" s="63" t="s">
        <v>141</v>
      </c>
      <c r="F159" s="65" t="s">
        <v>54</v>
      </c>
      <c r="G159" s="63"/>
      <c r="H159" s="66" t="s">
        <v>1207</v>
      </c>
      <c r="I159" s="63"/>
      <c r="J159" s="63"/>
      <c r="K159" s="67">
        <v>0</v>
      </c>
      <c r="L159" s="68" t="str">
        <f t="shared" si="11"/>
        <v/>
      </c>
      <c r="M159" s="99"/>
      <c r="N159" s="123">
        <v>1</v>
      </c>
      <c r="O159" s="124"/>
      <c r="P159" s="124"/>
      <c r="Q159" s="124"/>
      <c r="R159" s="123">
        <v>1</v>
      </c>
      <c r="S159" s="124"/>
      <c r="T159" s="123">
        <v>1</v>
      </c>
      <c r="U159" s="108"/>
      <c r="V159" s="108"/>
      <c r="W159" s="124"/>
      <c r="X159" s="123">
        <v>1</v>
      </c>
      <c r="Y159" s="124"/>
      <c r="Z159" s="123"/>
      <c r="AA159" s="118"/>
      <c r="AB159" s="71"/>
      <c r="AC159" s="69"/>
    </row>
    <row r="160" spans="1:29" ht="38.25" x14ac:dyDescent="0.25">
      <c r="A160" s="70">
        <v>51</v>
      </c>
      <c r="B160" s="102" t="s">
        <v>955</v>
      </c>
      <c r="C160" s="72">
        <v>38533</v>
      </c>
      <c r="D160" s="73" t="s">
        <v>338</v>
      </c>
      <c r="E160" s="66" t="s">
        <v>339</v>
      </c>
      <c r="F160" s="65" t="s">
        <v>340</v>
      </c>
      <c r="G160" s="66" t="s">
        <v>145</v>
      </c>
      <c r="H160" s="66" t="s">
        <v>1482</v>
      </c>
      <c r="I160" s="66" t="s">
        <v>1394</v>
      </c>
      <c r="J160" s="74" t="s">
        <v>69</v>
      </c>
      <c r="K160" s="75">
        <v>1</v>
      </c>
      <c r="L160" s="68">
        <f t="shared" si="11"/>
        <v>0.3</v>
      </c>
      <c r="M160" s="99"/>
      <c r="N160" s="123">
        <v>1</v>
      </c>
      <c r="O160" s="124"/>
      <c r="P160" s="124"/>
      <c r="Q160" s="124"/>
      <c r="R160" s="123">
        <v>1</v>
      </c>
      <c r="S160" s="124"/>
      <c r="T160" s="123">
        <v>14</v>
      </c>
      <c r="U160" s="108"/>
      <c r="V160" s="108">
        <v>0.3</v>
      </c>
      <c r="W160" s="124"/>
      <c r="X160" s="123"/>
      <c r="Y160" s="124"/>
      <c r="Z160" s="123"/>
      <c r="AA160" s="118"/>
      <c r="AB160" s="71"/>
      <c r="AC160" s="69"/>
    </row>
    <row r="161" spans="1:29" ht="51" x14ac:dyDescent="0.25">
      <c r="A161" s="70">
        <v>256</v>
      </c>
      <c r="B161" s="102" t="s">
        <v>955</v>
      </c>
      <c r="C161" s="72">
        <v>38533</v>
      </c>
      <c r="D161" s="73" t="s">
        <v>998</v>
      </c>
      <c r="E161" s="66" t="s">
        <v>1271</v>
      </c>
      <c r="F161" s="65" t="s">
        <v>999</v>
      </c>
      <c r="G161" s="66" t="s">
        <v>81</v>
      </c>
      <c r="H161" s="66" t="s">
        <v>1482</v>
      </c>
      <c r="I161" s="66"/>
      <c r="J161" s="74"/>
      <c r="K161" s="75">
        <v>1</v>
      </c>
      <c r="L161" s="68">
        <f t="shared" si="11"/>
        <v>0</v>
      </c>
      <c r="M161" s="99"/>
      <c r="N161" s="123">
        <v>1</v>
      </c>
      <c r="O161" s="124"/>
      <c r="P161" s="124"/>
      <c r="Q161" s="124"/>
      <c r="R161" s="123">
        <v>1</v>
      </c>
      <c r="S161" s="124"/>
      <c r="T161" s="123">
        <v>14</v>
      </c>
      <c r="U161" s="108"/>
      <c r="V161" s="108">
        <v>0</v>
      </c>
      <c r="W161" s="124"/>
      <c r="X161" s="123"/>
      <c r="Y161" s="124"/>
      <c r="Z161" s="123"/>
      <c r="AA161" s="118"/>
      <c r="AB161" s="71"/>
      <c r="AC161" s="69"/>
    </row>
    <row r="162" spans="1:29" x14ac:dyDescent="0.25">
      <c r="A162" s="70"/>
      <c r="B162" s="102"/>
      <c r="C162" s="72">
        <v>38533</v>
      </c>
      <c r="D162" s="73" t="s">
        <v>1000</v>
      </c>
      <c r="E162" s="63" t="s">
        <v>53</v>
      </c>
      <c r="F162" s="65" t="s">
        <v>1181</v>
      </c>
      <c r="G162" s="66"/>
      <c r="H162" s="66" t="s">
        <v>1207</v>
      </c>
      <c r="I162" s="66"/>
      <c r="J162" s="74"/>
      <c r="K162" s="75">
        <v>1</v>
      </c>
      <c r="L162" s="68" t="str">
        <f t="shared" ref="L162" si="16">IF(COUNT(O162,P162,Q162,S162,U162,V162,W162,Y162,AA162)&gt;0,SUM(O162,P162,Q162,S162,U162,V162,W162,Y162,AA162)/COUNT(O162,P162,Q162,S162,U162,V162,W162,Y162,AA162),"")</f>
        <v/>
      </c>
      <c r="M162" s="99"/>
      <c r="N162" s="123">
        <v>1</v>
      </c>
      <c r="O162" s="124"/>
      <c r="P162" s="124"/>
      <c r="Q162" s="124"/>
      <c r="R162" s="123">
        <v>1</v>
      </c>
      <c r="S162" s="124"/>
      <c r="T162" s="123"/>
      <c r="U162" s="108"/>
      <c r="V162" s="108"/>
      <c r="W162" s="124"/>
      <c r="X162" s="123"/>
      <c r="Y162" s="124"/>
      <c r="Z162" s="123"/>
      <c r="AA162" s="118"/>
      <c r="AB162" s="71"/>
      <c r="AC162" s="69"/>
    </row>
    <row r="163" spans="1:29" x14ac:dyDescent="0.25">
      <c r="A163" s="70"/>
      <c r="B163" s="102"/>
      <c r="C163" s="72">
        <v>38533</v>
      </c>
      <c r="D163" s="73" t="s">
        <v>1001</v>
      </c>
      <c r="E163" s="63" t="s">
        <v>53</v>
      </c>
      <c r="F163" s="65" t="s">
        <v>1181</v>
      </c>
      <c r="G163" s="66"/>
      <c r="H163" s="66" t="s">
        <v>1207</v>
      </c>
      <c r="I163" s="66"/>
      <c r="J163" s="74"/>
      <c r="K163" s="75">
        <v>1</v>
      </c>
      <c r="L163" s="68" t="str">
        <f t="shared" ref="L163" si="17">IF(COUNT(O163,P163,Q163,S163,U163,V163,W163,Y163,AA163)&gt;0,SUM(O163,P163,Q163,S163,U163,V163,W163,Y163,AA163)/COUNT(O163,P163,Q163,S163,U163,V163,W163,Y163,AA163),"")</f>
        <v/>
      </c>
      <c r="M163" s="99"/>
      <c r="N163" s="123">
        <v>1</v>
      </c>
      <c r="O163" s="124"/>
      <c r="P163" s="124"/>
      <c r="Q163" s="124"/>
      <c r="R163" s="123">
        <v>1</v>
      </c>
      <c r="S163" s="124"/>
      <c r="T163" s="123"/>
      <c r="U163" s="108"/>
      <c r="V163" s="108"/>
      <c r="W163" s="124"/>
      <c r="X163" s="123"/>
      <c r="Y163" s="124"/>
      <c r="Z163" s="123"/>
      <c r="AA163" s="118"/>
      <c r="AB163" s="71"/>
      <c r="AC163" s="69"/>
    </row>
    <row r="164" spans="1:29" ht="25.5" x14ac:dyDescent="0.25">
      <c r="A164" s="70">
        <v>255</v>
      </c>
      <c r="B164" s="102" t="s">
        <v>955</v>
      </c>
      <c r="C164" s="72">
        <v>38533</v>
      </c>
      <c r="D164" s="73" t="s">
        <v>996</v>
      </c>
      <c r="E164" s="66" t="s">
        <v>1002</v>
      </c>
      <c r="F164" s="65" t="s">
        <v>997</v>
      </c>
      <c r="G164" s="66" t="s">
        <v>81</v>
      </c>
      <c r="H164" s="66" t="s">
        <v>1482</v>
      </c>
      <c r="I164" s="66"/>
      <c r="J164" s="74"/>
      <c r="K164" s="75">
        <v>1</v>
      </c>
      <c r="L164" s="68">
        <f t="shared" ref="L164" si="18">IF(COUNT(O164,P164,Q164,S164,U164,V164,W164,Y164,AA164)&gt;0,SUM(O164,P164,Q164,S164,U164,V164,W164,Y164,AA164)/COUNT(O164,P164,Q164,S164,U164,V164,W164,Y164,AA164),"")</f>
        <v>0</v>
      </c>
      <c r="M164" s="99"/>
      <c r="N164" s="123">
        <v>1</v>
      </c>
      <c r="O164" s="124"/>
      <c r="P164" s="124"/>
      <c r="Q164" s="124"/>
      <c r="R164" s="123">
        <v>1</v>
      </c>
      <c r="S164" s="124"/>
      <c r="T164" s="123">
        <v>14</v>
      </c>
      <c r="U164" s="108"/>
      <c r="V164" s="108">
        <v>0</v>
      </c>
      <c r="W164" s="124"/>
      <c r="X164" s="123"/>
      <c r="Y164" s="124"/>
      <c r="Z164" s="123"/>
      <c r="AA164" s="118"/>
      <c r="AB164" s="71"/>
      <c r="AC164" s="69"/>
    </row>
    <row r="165" spans="1:29" ht="25.5" x14ac:dyDescent="0.25">
      <c r="A165" s="70"/>
      <c r="B165" s="102"/>
      <c r="C165" s="63" t="s">
        <v>49</v>
      </c>
      <c r="D165" s="64" t="s">
        <v>341</v>
      </c>
      <c r="E165" s="63" t="s">
        <v>153</v>
      </c>
      <c r="F165" s="65" t="s">
        <v>54</v>
      </c>
      <c r="G165" s="63"/>
      <c r="H165" s="66" t="s">
        <v>1207</v>
      </c>
      <c r="I165" s="63"/>
      <c r="J165" s="63"/>
      <c r="K165" s="67">
        <v>0</v>
      </c>
      <c r="L165" s="68" t="str">
        <f t="shared" si="11"/>
        <v/>
      </c>
      <c r="M165" s="99"/>
      <c r="N165" s="123">
        <v>1</v>
      </c>
      <c r="O165" s="124"/>
      <c r="P165" s="124"/>
      <c r="Q165" s="124"/>
      <c r="R165" s="123">
        <v>1</v>
      </c>
      <c r="S165" s="124"/>
      <c r="T165" s="123">
        <v>1</v>
      </c>
      <c r="U165" s="108"/>
      <c r="V165" s="108"/>
      <c r="W165" s="124"/>
      <c r="X165" s="123">
        <v>1</v>
      </c>
      <c r="Y165" s="124"/>
      <c r="Z165" s="123"/>
      <c r="AA165" s="118"/>
      <c r="AB165" s="71"/>
      <c r="AC165" s="69"/>
    </row>
    <row r="166" spans="1:29" ht="25.5" x14ac:dyDescent="0.25">
      <c r="A166" s="70"/>
      <c r="B166" s="102"/>
      <c r="C166" s="63" t="s">
        <v>49</v>
      </c>
      <c r="D166" s="64" t="s">
        <v>342</v>
      </c>
      <c r="E166" s="63" t="s">
        <v>343</v>
      </c>
      <c r="F166" s="65" t="s">
        <v>54</v>
      </c>
      <c r="G166" s="63"/>
      <c r="H166" s="66" t="s">
        <v>1207</v>
      </c>
      <c r="I166" s="63"/>
      <c r="J166" s="63"/>
      <c r="K166" s="67">
        <v>0</v>
      </c>
      <c r="L166" s="68" t="str">
        <f t="shared" si="11"/>
        <v/>
      </c>
      <c r="M166" s="99"/>
      <c r="N166" s="123">
        <v>1</v>
      </c>
      <c r="O166" s="124"/>
      <c r="P166" s="124"/>
      <c r="Q166" s="124"/>
      <c r="R166" s="123">
        <v>1</v>
      </c>
      <c r="S166" s="124"/>
      <c r="T166" s="123">
        <v>1</v>
      </c>
      <c r="U166" s="108"/>
      <c r="V166" s="108"/>
      <c r="W166" s="124"/>
      <c r="X166" s="123">
        <v>1</v>
      </c>
      <c r="Y166" s="124"/>
      <c r="Z166" s="123"/>
      <c r="AA166" s="118"/>
      <c r="AB166" s="71"/>
      <c r="AC166" s="69"/>
    </row>
    <row r="167" spans="1:29" ht="38.25" x14ac:dyDescent="0.25">
      <c r="A167" s="70">
        <v>209</v>
      </c>
      <c r="B167" s="102" t="s">
        <v>955</v>
      </c>
      <c r="C167" s="63" t="s">
        <v>49</v>
      </c>
      <c r="D167" s="64" t="s">
        <v>344</v>
      </c>
      <c r="E167" s="63" t="s">
        <v>345</v>
      </c>
      <c r="F167" s="65" t="s">
        <v>346</v>
      </c>
      <c r="G167" s="126" t="s">
        <v>482</v>
      </c>
      <c r="H167" s="66" t="s">
        <v>1482</v>
      </c>
      <c r="I167" s="66" t="s">
        <v>1395</v>
      </c>
      <c r="J167" s="74" t="s">
        <v>69</v>
      </c>
      <c r="K167" s="75">
        <v>1</v>
      </c>
      <c r="L167" s="68">
        <f t="shared" si="11"/>
        <v>0.3</v>
      </c>
      <c r="M167" s="99"/>
      <c r="N167" s="123">
        <v>1</v>
      </c>
      <c r="O167" s="124"/>
      <c r="P167" s="124"/>
      <c r="Q167" s="124"/>
      <c r="R167" s="123">
        <v>1</v>
      </c>
      <c r="S167" s="124"/>
      <c r="T167" s="123">
        <v>14</v>
      </c>
      <c r="U167" s="108"/>
      <c r="V167" s="108">
        <v>0.3</v>
      </c>
      <c r="W167" s="124"/>
      <c r="X167" s="123"/>
      <c r="Y167" s="124"/>
      <c r="Z167" s="123"/>
      <c r="AA167" s="118"/>
      <c r="AB167" s="71"/>
      <c r="AC167" s="69"/>
    </row>
    <row r="168" spans="1:29" ht="38.25" x14ac:dyDescent="0.25">
      <c r="A168" s="70">
        <v>210</v>
      </c>
      <c r="B168" s="102" t="s">
        <v>955</v>
      </c>
      <c r="C168" s="63" t="s">
        <v>49</v>
      </c>
      <c r="D168" s="64" t="s">
        <v>347</v>
      </c>
      <c r="E168" s="63" t="s">
        <v>348</v>
      </c>
      <c r="F168" s="65" t="s">
        <v>349</v>
      </c>
      <c r="G168" s="126" t="s">
        <v>482</v>
      </c>
      <c r="H168" s="66" t="s">
        <v>1482</v>
      </c>
      <c r="I168" s="66" t="s">
        <v>1396</v>
      </c>
      <c r="J168" s="74" t="s">
        <v>69</v>
      </c>
      <c r="K168" s="75">
        <v>1</v>
      </c>
      <c r="L168" s="68">
        <f t="shared" si="11"/>
        <v>0.3</v>
      </c>
      <c r="M168" s="99"/>
      <c r="N168" s="123">
        <v>1</v>
      </c>
      <c r="O168" s="124"/>
      <c r="P168" s="124"/>
      <c r="Q168" s="124"/>
      <c r="R168" s="123">
        <v>1</v>
      </c>
      <c r="S168" s="124"/>
      <c r="T168" s="123">
        <v>14</v>
      </c>
      <c r="U168" s="108"/>
      <c r="V168" s="108">
        <v>0.3</v>
      </c>
      <c r="W168" s="124"/>
      <c r="X168" s="123"/>
      <c r="Y168" s="124"/>
      <c r="Z168" s="123"/>
      <c r="AA168" s="118"/>
      <c r="AB168" s="71"/>
      <c r="AC168" s="69"/>
    </row>
    <row r="169" spans="1:29" ht="38.25" x14ac:dyDescent="0.25">
      <c r="A169" s="70">
        <v>211</v>
      </c>
      <c r="B169" s="102" t="s">
        <v>955</v>
      </c>
      <c r="C169" s="63" t="s">
        <v>49</v>
      </c>
      <c r="D169" s="64" t="s">
        <v>350</v>
      </c>
      <c r="E169" s="63" t="s">
        <v>351</v>
      </c>
      <c r="F169" s="65" t="s">
        <v>352</v>
      </c>
      <c r="G169" s="126" t="s">
        <v>482</v>
      </c>
      <c r="H169" s="66" t="s">
        <v>1482</v>
      </c>
      <c r="I169" s="66" t="s">
        <v>1397</v>
      </c>
      <c r="J169" s="74" t="s">
        <v>69</v>
      </c>
      <c r="K169" s="75">
        <v>1</v>
      </c>
      <c r="L169" s="68">
        <f t="shared" si="11"/>
        <v>0.3</v>
      </c>
      <c r="M169" s="99"/>
      <c r="N169" s="123">
        <v>1</v>
      </c>
      <c r="O169" s="124"/>
      <c r="P169" s="124"/>
      <c r="Q169" s="124"/>
      <c r="R169" s="123">
        <v>1</v>
      </c>
      <c r="S169" s="124"/>
      <c r="T169" s="123">
        <v>14</v>
      </c>
      <c r="U169" s="108"/>
      <c r="V169" s="108">
        <v>0.3</v>
      </c>
      <c r="W169" s="124"/>
      <c r="X169" s="123"/>
      <c r="Y169" s="124"/>
      <c r="Z169" s="123"/>
      <c r="AA169" s="118"/>
      <c r="AB169" s="71"/>
      <c r="AC169" s="69"/>
    </row>
    <row r="170" spans="1:29" ht="38.25" x14ac:dyDescent="0.25">
      <c r="A170" s="70">
        <v>212</v>
      </c>
      <c r="B170" s="102" t="s">
        <v>955</v>
      </c>
      <c r="C170" s="63" t="s">
        <v>49</v>
      </c>
      <c r="D170" s="64" t="s">
        <v>353</v>
      </c>
      <c r="E170" s="63" t="s">
        <v>354</v>
      </c>
      <c r="F170" s="65" t="s">
        <v>355</v>
      </c>
      <c r="G170" s="126" t="s">
        <v>482</v>
      </c>
      <c r="H170" s="66" t="s">
        <v>1482</v>
      </c>
      <c r="I170" s="66" t="s">
        <v>1398</v>
      </c>
      <c r="J170" s="74" t="s">
        <v>69</v>
      </c>
      <c r="K170" s="75">
        <v>1</v>
      </c>
      <c r="L170" s="68">
        <f t="shared" si="11"/>
        <v>0.3</v>
      </c>
      <c r="M170" s="99"/>
      <c r="N170" s="123">
        <v>1</v>
      </c>
      <c r="O170" s="124"/>
      <c r="P170" s="124"/>
      <c r="Q170" s="124"/>
      <c r="R170" s="123">
        <v>1</v>
      </c>
      <c r="S170" s="124"/>
      <c r="T170" s="123">
        <v>14</v>
      </c>
      <c r="U170" s="108"/>
      <c r="V170" s="108">
        <v>0.3</v>
      </c>
      <c r="W170" s="124"/>
      <c r="X170" s="123"/>
      <c r="Y170" s="124"/>
      <c r="Z170" s="123"/>
      <c r="AA170" s="118"/>
      <c r="AB170" s="71"/>
      <c r="AC170" s="69"/>
    </row>
    <row r="171" spans="1:29" ht="51" x14ac:dyDescent="0.25">
      <c r="A171" s="70">
        <v>308</v>
      </c>
      <c r="B171" s="102" t="s">
        <v>955</v>
      </c>
      <c r="C171" s="63" t="s">
        <v>49</v>
      </c>
      <c r="D171" s="64" t="s">
        <v>1184</v>
      </c>
      <c r="E171" s="63" t="s">
        <v>1183</v>
      </c>
      <c r="F171" s="65" t="s">
        <v>1182</v>
      </c>
      <c r="G171" s="126" t="s">
        <v>482</v>
      </c>
      <c r="H171" s="66" t="s">
        <v>1482</v>
      </c>
      <c r="I171" s="66" t="s">
        <v>1399</v>
      </c>
      <c r="J171" s="74"/>
      <c r="K171" s="75">
        <v>1</v>
      </c>
      <c r="L171" s="68">
        <f t="shared" ref="L171" si="19">IF(COUNT(O171,P171,Q171,S171,U171,V171,W171,Y171,AA171)&gt;0,SUM(O171,P171,Q171,S171,U171,V171,W171,Y171,AA171)/COUNT(O171,P171,Q171,S171,U171,V171,W171,Y171,AA171),"")</f>
        <v>0.3</v>
      </c>
      <c r="M171" s="99"/>
      <c r="N171" s="123">
        <v>1</v>
      </c>
      <c r="O171" s="124"/>
      <c r="P171" s="124"/>
      <c r="Q171" s="124"/>
      <c r="R171" s="123">
        <v>1</v>
      </c>
      <c r="S171" s="124"/>
      <c r="T171" s="123">
        <v>14</v>
      </c>
      <c r="U171" s="108"/>
      <c r="V171" s="108">
        <v>0.3</v>
      </c>
      <c r="W171" s="124"/>
      <c r="X171" s="123"/>
      <c r="Y171" s="124"/>
      <c r="Z171" s="123"/>
      <c r="AA171" s="118"/>
      <c r="AB171" s="71"/>
      <c r="AC171" s="69"/>
    </row>
    <row r="172" spans="1:29" x14ac:dyDescent="0.25">
      <c r="A172" s="70"/>
      <c r="B172" s="102"/>
      <c r="C172" s="63" t="s">
        <v>49</v>
      </c>
      <c r="D172" s="64" t="s">
        <v>356</v>
      </c>
      <c r="E172" s="63" t="s">
        <v>174</v>
      </c>
      <c r="F172" s="65" t="s">
        <v>54</v>
      </c>
      <c r="G172" s="63"/>
      <c r="H172" s="66" t="s">
        <v>1207</v>
      </c>
      <c r="I172" s="63"/>
      <c r="J172" s="63"/>
      <c r="K172" s="67">
        <v>0</v>
      </c>
      <c r="L172" s="68" t="str">
        <f t="shared" si="11"/>
        <v/>
      </c>
      <c r="M172" s="99"/>
      <c r="N172" s="123">
        <v>1</v>
      </c>
      <c r="O172" s="124"/>
      <c r="P172" s="124"/>
      <c r="Q172" s="124"/>
      <c r="R172" s="123">
        <v>1</v>
      </c>
      <c r="S172" s="124"/>
      <c r="T172" s="123">
        <v>1</v>
      </c>
      <c r="U172" s="108"/>
      <c r="V172" s="108"/>
      <c r="W172" s="124"/>
      <c r="X172" s="123">
        <v>1</v>
      </c>
      <c r="Y172" s="124"/>
      <c r="Z172" s="123"/>
      <c r="AA172" s="118"/>
      <c r="AB172" s="71"/>
      <c r="AC172" s="69"/>
    </row>
    <row r="173" spans="1:29" ht="25.5" x14ac:dyDescent="0.25">
      <c r="A173" s="70"/>
      <c r="B173" s="102"/>
      <c r="C173" s="63" t="s">
        <v>49</v>
      </c>
      <c r="D173" s="64" t="s">
        <v>357</v>
      </c>
      <c r="E173" s="63" t="s">
        <v>358</v>
      </c>
      <c r="F173" s="65" t="s">
        <v>54</v>
      </c>
      <c r="G173" s="63"/>
      <c r="H173" s="66" t="s">
        <v>1207</v>
      </c>
      <c r="I173" s="63"/>
      <c r="J173" s="78"/>
      <c r="K173" s="67"/>
      <c r="L173" s="68" t="str">
        <f t="shared" ref="L173:L245" si="20">IF(COUNT(O173,P173,Q173,S173,U173,V173,W173,Y173,AA173)&gt;0,SUM(O173,P173,Q173,S173,U173,V173,W173,Y173,AA173)/COUNT(O173,P173,Q173,S173,U173,V173,W173,Y173,AA173),"")</f>
        <v/>
      </c>
      <c r="M173" s="99"/>
      <c r="N173" s="123"/>
      <c r="O173" s="124"/>
      <c r="P173" s="124"/>
      <c r="Q173" s="124"/>
      <c r="R173" s="123"/>
      <c r="S173" s="124"/>
      <c r="T173" s="123"/>
      <c r="U173" s="108"/>
      <c r="V173" s="108"/>
      <c r="W173" s="124"/>
      <c r="X173" s="123"/>
      <c r="Y173" s="124"/>
      <c r="Z173" s="123"/>
      <c r="AA173" s="118"/>
      <c r="AB173" s="71"/>
      <c r="AC173" s="69"/>
    </row>
    <row r="174" spans="1:29" ht="38.25" x14ac:dyDescent="0.25">
      <c r="A174" s="70">
        <v>170</v>
      </c>
      <c r="B174" s="102" t="s">
        <v>955</v>
      </c>
      <c r="C174" s="63" t="s">
        <v>49</v>
      </c>
      <c r="D174" s="64" t="s">
        <v>359</v>
      </c>
      <c r="E174" s="63" t="s">
        <v>360</v>
      </c>
      <c r="F174" s="65" t="s">
        <v>361</v>
      </c>
      <c r="G174" s="66" t="s">
        <v>162</v>
      </c>
      <c r="H174" s="66" t="s">
        <v>1482</v>
      </c>
      <c r="I174" s="66" t="s">
        <v>362</v>
      </c>
      <c r="J174" s="74" t="s">
        <v>69</v>
      </c>
      <c r="K174" s="75">
        <v>1</v>
      </c>
      <c r="L174" s="68">
        <f t="shared" si="20"/>
        <v>0.1</v>
      </c>
      <c r="M174" s="99"/>
      <c r="N174" s="123">
        <v>1</v>
      </c>
      <c r="O174" s="124"/>
      <c r="P174" s="124"/>
      <c r="Q174" s="124"/>
      <c r="R174" s="123">
        <v>1</v>
      </c>
      <c r="S174" s="124"/>
      <c r="T174" s="123">
        <v>14</v>
      </c>
      <c r="U174" s="108"/>
      <c r="V174" s="108">
        <v>0.1</v>
      </c>
      <c r="W174" s="124"/>
      <c r="X174" s="123"/>
      <c r="Y174" s="124"/>
      <c r="Z174" s="123"/>
      <c r="AA174" s="118"/>
      <c r="AB174" s="71"/>
      <c r="AC174" s="69"/>
    </row>
    <row r="175" spans="1:29" ht="38.25" x14ac:dyDescent="0.25">
      <c r="A175" s="70">
        <v>65</v>
      </c>
      <c r="B175" s="102" t="s">
        <v>955</v>
      </c>
      <c r="C175" s="63" t="s">
        <v>49</v>
      </c>
      <c r="D175" s="64" t="s">
        <v>363</v>
      </c>
      <c r="E175" s="63" t="s">
        <v>364</v>
      </c>
      <c r="F175" s="65" t="s">
        <v>365</v>
      </c>
      <c r="G175" s="66" t="s">
        <v>162</v>
      </c>
      <c r="H175" s="66" t="s">
        <v>1482</v>
      </c>
      <c r="I175" s="66" t="s">
        <v>1159</v>
      </c>
      <c r="J175" s="74" t="s">
        <v>69</v>
      </c>
      <c r="K175" s="75">
        <v>1</v>
      </c>
      <c r="L175" s="68">
        <f t="shared" si="20"/>
        <v>0.1</v>
      </c>
      <c r="M175" s="99"/>
      <c r="N175" s="123">
        <v>1</v>
      </c>
      <c r="O175" s="124"/>
      <c r="P175" s="124"/>
      <c r="Q175" s="124"/>
      <c r="R175" s="123">
        <v>1</v>
      </c>
      <c r="S175" s="124"/>
      <c r="T175" s="123">
        <v>14</v>
      </c>
      <c r="U175" s="108"/>
      <c r="V175" s="108">
        <v>0.1</v>
      </c>
      <c r="W175" s="124"/>
      <c r="X175" s="123"/>
      <c r="Y175" s="124"/>
      <c r="Z175" s="123"/>
      <c r="AA175" s="118"/>
      <c r="AB175" s="71"/>
      <c r="AC175" s="69"/>
    </row>
    <row r="176" spans="1:29" x14ac:dyDescent="0.25">
      <c r="A176" s="70"/>
      <c r="B176" s="102"/>
      <c r="C176" s="63" t="s">
        <v>49</v>
      </c>
      <c r="D176" s="64" t="s">
        <v>366</v>
      </c>
      <c r="E176" s="63" t="s">
        <v>184</v>
      </c>
      <c r="F176" s="65" t="s">
        <v>54</v>
      </c>
      <c r="G176" s="63"/>
      <c r="H176" s="66" t="s">
        <v>1207</v>
      </c>
      <c r="I176" s="63"/>
      <c r="J176" s="79"/>
      <c r="K176" s="67"/>
      <c r="L176" s="68" t="str">
        <f t="shared" si="20"/>
        <v/>
      </c>
      <c r="M176" s="99"/>
      <c r="N176" s="123"/>
      <c r="O176" s="124"/>
      <c r="P176" s="124"/>
      <c r="Q176" s="124"/>
      <c r="R176" s="123"/>
      <c r="S176" s="124"/>
      <c r="T176" s="123"/>
      <c r="U176" s="108"/>
      <c r="V176" s="108"/>
      <c r="W176" s="124"/>
      <c r="X176" s="123"/>
      <c r="Y176" s="124"/>
      <c r="Z176" s="123"/>
      <c r="AA176" s="118"/>
      <c r="AB176" s="71"/>
      <c r="AC176" s="69"/>
    </row>
    <row r="177" spans="1:29" ht="38.25" x14ac:dyDescent="0.25">
      <c r="A177" s="70">
        <v>213</v>
      </c>
      <c r="B177" s="102" t="s">
        <v>955</v>
      </c>
      <c r="C177" s="63" t="s">
        <v>49</v>
      </c>
      <c r="D177" s="64" t="s">
        <v>367</v>
      </c>
      <c r="E177" s="63" t="s">
        <v>368</v>
      </c>
      <c r="F177" s="65" t="s">
        <v>369</v>
      </c>
      <c r="G177" s="126" t="s">
        <v>81</v>
      </c>
      <c r="H177" s="66" t="s">
        <v>1482</v>
      </c>
      <c r="I177" s="66" t="s">
        <v>1160</v>
      </c>
      <c r="J177" s="77" t="s">
        <v>69</v>
      </c>
      <c r="K177" s="75">
        <v>1</v>
      </c>
      <c r="L177" s="68">
        <f t="shared" si="20"/>
        <v>0.2</v>
      </c>
      <c r="M177" s="99"/>
      <c r="N177" s="123">
        <v>1</v>
      </c>
      <c r="O177" s="124"/>
      <c r="P177" s="124"/>
      <c r="Q177" s="124"/>
      <c r="R177" s="123">
        <v>1</v>
      </c>
      <c r="S177" s="124"/>
      <c r="T177" s="123">
        <v>14</v>
      </c>
      <c r="U177" s="108"/>
      <c r="V177" s="108">
        <v>0.2</v>
      </c>
      <c r="W177" s="124"/>
      <c r="X177" s="123"/>
      <c r="Y177" s="124"/>
      <c r="Z177" s="123"/>
      <c r="AA177" s="118"/>
      <c r="AB177" s="71"/>
      <c r="AC177" s="69"/>
    </row>
    <row r="178" spans="1:29" x14ac:dyDescent="0.25">
      <c r="B178" s="102"/>
      <c r="C178" s="66" t="s">
        <v>49</v>
      </c>
      <c r="D178" s="73" t="s">
        <v>1004</v>
      </c>
      <c r="E178" s="66" t="s">
        <v>263</v>
      </c>
      <c r="F178" s="85" t="s">
        <v>54</v>
      </c>
      <c r="G178" s="66"/>
      <c r="H178" s="66" t="s">
        <v>1207</v>
      </c>
      <c r="I178" s="66"/>
      <c r="J178" s="74"/>
      <c r="K178" s="75"/>
      <c r="L178" s="68" t="str">
        <f>IF(COUNT(O178,P178,Q178,S178,U178,V178,W178,Y178,AA178)&gt;0,SUM(O178,P178,Q178,S178,U178,V178,W178,Y178,AA178)/COUNT(O178,P178,Q178,S178,U178,V178,W178,Y178,AA178),"")</f>
        <v/>
      </c>
      <c r="M178" s="99"/>
      <c r="N178" s="123"/>
      <c r="O178" s="124"/>
      <c r="P178" s="124"/>
      <c r="Q178" s="124"/>
      <c r="R178" s="123"/>
      <c r="S178" s="124"/>
      <c r="T178" s="123"/>
      <c r="U178" s="108"/>
      <c r="V178" s="108"/>
      <c r="W178" s="124"/>
      <c r="X178" s="123"/>
      <c r="Y178" s="124"/>
      <c r="Z178" s="123"/>
      <c r="AA178" s="118"/>
      <c r="AB178" s="93"/>
      <c r="AC178" s="81"/>
    </row>
    <row r="179" spans="1:29" ht="25.5" x14ac:dyDescent="0.25">
      <c r="A179" s="70">
        <v>259</v>
      </c>
      <c r="B179" s="102" t="s">
        <v>955</v>
      </c>
      <c r="C179" s="63" t="s">
        <v>49</v>
      </c>
      <c r="D179" s="64" t="s">
        <v>1005</v>
      </c>
      <c r="E179" s="63" t="s">
        <v>1006</v>
      </c>
      <c r="F179" s="65" t="s">
        <v>1003</v>
      </c>
      <c r="G179" s="63" t="s">
        <v>162</v>
      </c>
      <c r="H179" s="66" t="s">
        <v>1482</v>
      </c>
      <c r="I179" s="63"/>
      <c r="J179" s="74"/>
      <c r="K179" s="75">
        <v>1</v>
      </c>
      <c r="L179" s="68">
        <f>IF(COUNT(O179,P179,Q179,S179,U179,V179,W179,Y179,AA179)&gt;0,SUM(O179,P179,Q179,S179,U179,V179,W179,Y179,AA179)/COUNT(O179,P179,Q179,S179,U179,V179,W179,Y179,AA179),"")</f>
        <v>0</v>
      </c>
      <c r="M179" s="99"/>
      <c r="N179" s="123">
        <v>1</v>
      </c>
      <c r="O179" s="124"/>
      <c r="P179" s="124"/>
      <c r="Q179" s="124"/>
      <c r="R179" s="123">
        <v>1</v>
      </c>
      <c r="S179" s="124"/>
      <c r="T179" s="123">
        <v>14</v>
      </c>
      <c r="U179" s="108"/>
      <c r="V179" s="108">
        <v>0</v>
      </c>
      <c r="W179" s="124"/>
      <c r="X179" s="123">
        <v>1</v>
      </c>
      <c r="Y179" s="124"/>
      <c r="Z179" s="123"/>
      <c r="AA179" s="118"/>
      <c r="AB179" s="71"/>
      <c r="AC179" s="69"/>
    </row>
    <row r="180" spans="1:29" x14ac:dyDescent="0.25">
      <c r="B180" s="102"/>
      <c r="C180" s="66" t="s">
        <v>49</v>
      </c>
      <c r="D180" s="73" t="s">
        <v>1185</v>
      </c>
      <c r="E180" s="66" t="s">
        <v>1186</v>
      </c>
      <c r="F180" s="85" t="s">
        <v>54</v>
      </c>
      <c r="G180" s="66"/>
      <c r="H180" s="66" t="s">
        <v>1207</v>
      </c>
      <c r="I180" s="66"/>
      <c r="J180" s="74"/>
      <c r="K180" s="75"/>
      <c r="L180" s="68" t="str">
        <f>IF(COUNT(O180,P180,Q180,S180,U180,V180,W180,Y180,AA180)&gt;0,SUM(O180,P180,Q180,S180,U180,V180,W180,Y180,AA180)/COUNT(O180,P180,Q180,S180,U180,V180,W180,Y180,AA180),"")</f>
        <v/>
      </c>
      <c r="M180" s="99"/>
      <c r="N180" s="123"/>
      <c r="O180" s="124"/>
      <c r="P180" s="124"/>
      <c r="Q180" s="124"/>
      <c r="R180" s="123"/>
      <c r="S180" s="124"/>
      <c r="T180" s="123"/>
      <c r="U180" s="108"/>
      <c r="V180" s="108"/>
      <c r="W180" s="124"/>
      <c r="X180" s="123"/>
      <c r="Y180" s="124"/>
      <c r="Z180" s="123"/>
      <c r="AA180" s="118"/>
      <c r="AB180" s="93"/>
      <c r="AC180" s="81"/>
    </row>
    <row r="181" spans="1:29" ht="25.5" x14ac:dyDescent="0.25">
      <c r="A181" s="70">
        <v>309</v>
      </c>
      <c r="B181" s="102" t="s">
        <v>955</v>
      </c>
      <c r="C181" s="63" t="s">
        <v>49</v>
      </c>
      <c r="D181" s="64" t="s">
        <v>1187</v>
      </c>
      <c r="E181" s="63" t="s">
        <v>1265</v>
      </c>
      <c r="F181" s="65" t="s">
        <v>1188</v>
      </c>
      <c r="G181" s="126" t="s">
        <v>482</v>
      </c>
      <c r="H181" s="66" t="s">
        <v>1482</v>
      </c>
      <c r="I181" s="63" t="s">
        <v>1318</v>
      </c>
      <c r="J181" s="74"/>
      <c r="K181" s="75">
        <v>1</v>
      </c>
      <c r="L181" s="68">
        <f>IF(COUNT(O181,P181,Q181,S181,U181,V181,W181,Y181,AA181)&gt;0,SUM(O181,P181,Q181,S181,U181,V181,W181,Y181,AA181)/COUNT(O181,P181,Q181,S181,U181,V181,W181,Y181,AA181),"")</f>
        <v>0.3</v>
      </c>
      <c r="M181" s="99"/>
      <c r="N181" s="123">
        <v>1</v>
      </c>
      <c r="O181" s="124"/>
      <c r="P181" s="124"/>
      <c r="Q181" s="124"/>
      <c r="R181" s="123">
        <v>1</v>
      </c>
      <c r="S181" s="124"/>
      <c r="T181" s="123">
        <v>14</v>
      </c>
      <c r="U181" s="108"/>
      <c r="V181" s="108">
        <v>0.3</v>
      </c>
      <c r="W181" s="124"/>
      <c r="X181" s="123">
        <v>1</v>
      </c>
      <c r="Y181" s="124"/>
      <c r="Z181" s="123"/>
      <c r="AA181" s="118"/>
      <c r="AB181" s="71"/>
      <c r="AC181" s="69"/>
    </row>
    <row r="182" spans="1:29" ht="25.5" x14ac:dyDescent="0.25">
      <c r="A182" s="70">
        <v>310</v>
      </c>
      <c r="B182" s="102" t="s">
        <v>955</v>
      </c>
      <c r="C182" s="63" t="s">
        <v>49</v>
      </c>
      <c r="D182" s="64" t="s">
        <v>1189</v>
      </c>
      <c r="E182" s="63" t="s">
        <v>1266</v>
      </c>
      <c r="F182" s="65" t="s">
        <v>1190</v>
      </c>
      <c r="G182" s="126" t="s">
        <v>482</v>
      </c>
      <c r="H182" s="66" t="s">
        <v>1482</v>
      </c>
      <c r="I182" s="63" t="s">
        <v>1319</v>
      </c>
      <c r="J182" s="74"/>
      <c r="K182" s="75">
        <v>1</v>
      </c>
      <c r="L182" s="68">
        <f>IF(COUNT(O182,P182,Q182,S182,U182,V182,W182,Y182,AA182)&gt;0,SUM(O182,P182,Q182,S182,U182,V182,W182,Y182,AA182)/COUNT(O182,P182,Q182,S182,U182,V182,W182,Y182,AA182),"")</f>
        <v>0.3</v>
      </c>
      <c r="M182" s="99"/>
      <c r="N182" s="123">
        <v>1</v>
      </c>
      <c r="O182" s="124"/>
      <c r="P182" s="124"/>
      <c r="Q182" s="124"/>
      <c r="R182" s="123">
        <v>1</v>
      </c>
      <c r="S182" s="124"/>
      <c r="T182" s="123">
        <v>14</v>
      </c>
      <c r="U182" s="108"/>
      <c r="V182" s="108">
        <v>0.3</v>
      </c>
      <c r="W182" s="124"/>
      <c r="X182" s="123">
        <v>1</v>
      </c>
      <c r="Y182" s="124"/>
      <c r="Z182" s="123"/>
      <c r="AA182" s="118"/>
      <c r="AB182" s="71"/>
      <c r="AC182" s="69"/>
    </row>
    <row r="183" spans="1:29" x14ac:dyDescent="0.25">
      <c r="A183" s="70"/>
      <c r="B183" s="102"/>
      <c r="C183" s="63" t="s">
        <v>49</v>
      </c>
      <c r="D183" s="64" t="s">
        <v>370</v>
      </c>
      <c r="E183" s="63" t="s">
        <v>189</v>
      </c>
      <c r="F183" s="65" t="s">
        <v>54</v>
      </c>
      <c r="G183" s="63"/>
      <c r="H183" s="66" t="s">
        <v>1207</v>
      </c>
      <c r="I183" s="63"/>
      <c r="J183" s="63"/>
      <c r="K183" s="67">
        <v>0</v>
      </c>
      <c r="L183" s="68" t="str">
        <f t="shared" si="20"/>
        <v/>
      </c>
      <c r="M183" s="99"/>
      <c r="N183" s="123">
        <v>1</v>
      </c>
      <c r="O183" s="124"/>
      <c r="P183" s="124"/>
      <c r="Q183" s="124"/>
      <c r="R183" s="123">
        <v>1</v>
      </c>
      <c r="S183" s="124"/>
      <c r="T183" s="123">
        <v>1</v>
      </c>
      <c r="U183" s="108"/>
      <c r="V183" s="108"/>
      <c r="W183" s="124"/>
      <c r="X183" s="123">
        <v>1</v>
      </c>
      <c r="Y183" s="124"/>
      <c r="Z183" s="123"/>
      <c r="AA183" s="118"/>
      <c r="AB183" s="71"/>
      <c r="AC183" s="69"/>
    </row>
    <row r="184" spans="1:29" x14ac:dyDescent="0.25">
      <c r="A184" s="70"/>
      <c r="B184" s="102"/>
      <c r="C184" s="63" t="s">
        <v>49</v>
      </c>
      <c r="D184" s="64" t="s">
        <v>371</v>
      </c>
      <c r="E184" s="63" t="s">
        <v>191</v>
      </c>
      <c r="F184" s="65" t="s">
        <v>54</v>
      </c>
      <c r="G184" s="63"/>
      <c r="H184" s="66" t="s">
        <v>1207</v>
      </c>
      <c r="I184" s="63"/>
      <c r="J184" s="63"/>
      <c r="K184" s="67">
        <v>0</v>
      </c>
      <c r="L184" s="68" t="str">
        <f t="shared" si="20"/>
        <v/>
      </c>
      <c r="M184" s="99"/>
      <c r="N184" s="123">
        <v>1</v>
      </c>
      <c r="O184" s="124"/>
      <c r="P184" s="124"/>
      <c r="Q184" s="124"/>
      <c r="R184" s="123">
        <v>1</v>
      </c>
      <c r="S184" s="124"/>
      <c r="T184" s="123">
        <v>1</v>
      </c>
      <c r="U184" s="108"/>
      <c r="V184" s="108"/>
      <c r="W184" s="124"/>
      <c r="X184" s="123">
        <v>1</v>
      </c>
      <c r="Y184" s="124"/>
      <c r="Z184" s="123"/>
      <c r="AA184" s="118"/>
      <c r="AB184" s="71"/>
      <c r="AC184" s="69"/>
    </row>
    <row r="185" spans="1:29" ht="25.5" x14ac:dyDescent="0.25">
      <c r="A185" s="83">
        <v>7</v>
      </c>
      <c r="B185" s="102" t="s">
        <v>955</v>
      </c>
      <c r="C185" s="72">
        <v>38533</v>
      </c>
      <c r="D185" s="73" t="s">
        <v>372</v>
      </c>
      <c r="E185" s="66" t="s">
        <v>373</v>
      </c>
      <c r="F185" s="65" t="s">
        <v>374</v>
      </c>
      <c r="G185" s="66" t="s">
        <v>110</v>
      </c>
      <c r="H185" s="66" t="s">
        <v>1482</v>
      </c>
      <c r="I185" s="66" t="s">
        <v>1324</v>
      </c>
      <c r="J185" s="74" t="s">
        <v>69</v>
      </c>
      <c r="K185" s="75">
        <v>1</v>
      </c>
      <c r="L185" s="68">
        <f t="shared" si="20"/>
        <v>0.4</v>
      </c>
      <c r="M185" s="99"/>
      <c r="N185" s="123">
        <v>1</v>
      </c>
      <c r="O185" s="124"/>
      <c r="P185" s="124"/>
      <c r="Q185" s="124"/>
      <c r="R185" s="123">
        <v>1</v>
      </c>
      <c r="S185" s="124"/>
      <c r="T185" s="123">
        <v>14</v>
      </c>
      <c r="U185" s="108"/>
      <c r="V185" s="108">
        <v>0.4</v>
      </c>
      <c r="W185" s="124"/>
      <c r="X185" s="123"/>
      <c r="Y185" s="124"/>
      <c r="Z185" s="123"/>
      <c r="AA185" s="118"/>
      <c r="AB185" s="71"/>
      <c r="AC185" s="84"/>
    </row>
    <row r="186" spans="1:29" ht="38.25" x14ac:dyDescent="0.25">
      <c r="A186" s="83">
        <v>8</v>
      </c>
      <c r="B186" s="102" t="s">
        <v>955</v>
      </c>
      <c r="C186" s="72">
        <v>38533</v>
      </c>
      <c r="D186" s="73" t="s">
        <v>375</v>
      </c>
      <c r="E186" s="66" t="s">
        <v>376</v>
      </c>
      <c r="F186" s="65" t="s">
        <v>377</v>
      </c>
      <c r="G186" s="66" t="s">
        <v>110</v>
      </c>
      <c r="H186" s="66" t="s">
        <v>1484</v>
      </c>
      <c r="I186" s="66" t="s">
        <v>1414</v>
      </c>
      <c r="J186" s="74" t="s">
        <v>69</v>
      </c>
      <c r="K186" s="75">
        <v>1</v>
      </c>
      <c r="L186" s="68">
        <f t="shared" si="20"/>
        <v>1</v>
      </c>
      <c r="M186" s="99"/>
      <c r="N186" s="123">
        <v>1</v>
      </c>
      <c r="O186" s="124"/>
      <c r="P186" s="124"/>
      <c r="Q186" s="124"/>
      <c r="R186" s="123">
        <v>1</v>
      </c>
      <c r="S186" s="124"/>
      <c r="T186" s="123">
        <v>12</v>
      </c>
      <c r="U186" s="108"/>
      <c r="V186" s="108">
        <v>1</v>
      </c>
      <c r="W186" s="124"/>
      <c r="X186" s="123"/>
      <c r="Y186" s="124"/>
      <c r="Z186" s="123"/>
      <c r="AA186" s="118"/>
      <c r="AB186" s="71"/>
      <c r="AC186" s="84"/>
    </row>
    <row r="187" spans="1:29" ht="25.5" x14ac:dyDescent="0.25">
      <c r="A187" s="83">
        <v>9</v>
      </c>
      <c r="B187" s="102" t="s">
        <v>955</v>
      </c>
      <c r="C187" s="72">
        <v>38533</v>
      </c>
      <c r="D187" s="73" t="s">
        <v>378</v>
      </c>
      <c r="E187" s="66" t="s">
        <v>379</v>
      </c>
      <c r="F187" s="65" t="s">
        <v>380</v>
      </c>
      <c r="G187" s="66" t="s">
        <v>110</v>
      </c>
      <c r="H187" s="66" t="s">
        <v>1482</v>
      </c>
      <c r="I187" s="66" t="s">
        <v>1325</v>
      </c>
      <c r="J187" s="74" t="s">
        <v>69</v>
      </c>
      <c r="K187" s="75">
        <v>1</v>
      </c>
      <c r="L187" s="68">
        <f t="shared" si="20"/>
        <v>0.4</v>
      </c>
      <c r="M187" s="99"/>
      <c r="N187" s="123">
        <v>1</v>
      </c>
      <c r="O187" s="124"/>
      <c r="P187" s="124"/>
      <c r="Q187" s="124"/>
      <c r="R187" s="123">
        <v>1</v>
      </c>
      <c r="S187" s="124"/>
      <c r="T187" s="123">
        <v>14</v>
      </c>
      <c r="U187" s="108"/>
      <c r="V187" s="108">
        <v>0.4</v>
      </c>
      <c r="W187" s="124"/>
      <c r="X187" s="123"/>
      <c r="Y187" s="124"/>
      <c r="Z187" s="123"/>
      <c r="AA187" s="118"/>
      <c r="AB187" s="71"/>
      <c r="AC187" s="84"/>
    </row>
    <row r="188" spans="1:29" ht="38.25" x14ac:dyDescent="0.25">
      <c r="A188" s="83">
        <v>10</v>
      </c>
      <c r="B188" s="102" t="s">
        <v>955</v>
      </c>
      <c r="C188" s="72">
        <v>38533</v>
      </c>
      <c r="D188" s="73" t="s">
        <v>381</v>
      </c>
      <c r="E188" s="66" t="s">
        <v>382</v>
      </c>
      <c r="F188" s="65" t="s">
        <v>383</v>
      </c>
      <c r="G188" s="66" t="s">
        <v>110</v>
      </c>
      <c r="H188" s="66" t="s">
        <v>1484</v>
      </c>
      <c r="I188" s="66" t="s">
        <v>1415</v>
      </c>
      <c r="J188" s="74" t="s">
        <v>69</v>
      </c>
      <c r="K188" s="75">
        <v>1</v>
      </c>
      <c r="L188" s="68">
        <f t="shared" si="20"/>
        <v>1</v>
      </c>
      <c r="M188" s="99"/>
      <c r="N188" s="123">
        <v>1</v>
      </c>
      <c r="O188" s="124"/>
      <c r="P188" s="124"/>
      <c r="Q188" s="124"/>
      <c r="R188" s="123">
        <v>1</v>
      </c>
      <c r="S188" s="124"/>
      <c r="T188" s="123">
        <v>12</v>
      </c>
      <c r="U188" s="108"/>
      <c r="V188" s="108">
        <v>1</v>
      </c>
      <c r="W188" s="124"/>
      <c r="X188" s="123"/>
      <c r="Y188" s="124"/>
      <c r="Z188" s="123"/>
      <c r="AA188" s="118"/>
      <c r="AB188" s="71"/>
      <c r="AC188" s="84"/>
    </row>
    <row r="189" spans="1:29" x14ac:dyDescent="0.25">
      <c r="A189" s="70"/>
      <c r="B189" s="102"/>
      <c r="C189" s="63" t="s">
        <v>49</v>
      </c>
      <c r="D189" s="64" t="s">
        <v>384</v>
      </c>
      <c r="E189" s="63" t="s">
        <v>212</v>
      </c>
      <c r="F189" s="65" t="s">
        <v>54</v>
      </c>
      <c r="G189" s="63"/>
      <c r="H189" s="66" t="s">
        <v>1207</v>
      </c>
      <c r="I189" s="63"/>
      <c r="J189" s="63"/>
      <c r="K189" s="67">
        <v>0</v>
      </c>
      <c r="L189" s="68" t="str">
        <f t="shared" si="20"/>
        <v/>
      </c>
      <c r="M189" s="99"/>
      <c r="N189" s="123">
        <v>1</v>
      </c>
      <c r="O189" s="124"/>
      <c r="P189" s="124"/>
      <c r="Q189" s="124"/>
      <c r="R189" s="123">
        <v>1</v>
      </c>
      <c r="S189" s="124"/>
      <c r="T189" s="123">
        <v>1</v>
      </c>
      <c r="U189" s="108"/>
      <c r="V189" s="108"/>
      <c r="W189" s="124"/>
      <c r="X189" s="123">
        <v>1</v>
      </c>
      <c r="Y189" s="124"/>
      <c r="Z189" s="123"/>
      <c r="AA189" s="118"/>
      <c r="AB189" s="71"/>
      <c r="AC189" s="69"/>
    </row>
    <row r="190" spans="1:29" ht="102" x14ac:dyDescent="0.25">
      <c r="A190" s="70">
        <v>93</v>
      </c>
      <c r="B190" s="102" t="s">
        <v>955</v>
      </c>
      <c r="C190" s="72">
        <v>38533</v>
      </c>
      <c r="D190" s="73" t="s">
        <v>385</v>
      </c>
      <c r="E190" s="66" t="s">
        <v>386</v>
      </c>
      <c r="F190" s="65" t="s">
        <v>387</v>
      </c>
      <c r="G190" s="66" t="s">
        <v>216</v>
      </c>
      <c r="H190" s="66" t="s">
        <v>1484</v>
      </c>
      <c r="I190" s="66" t="s">
        <v>1416</v>
      </c>
      <c r="J190" s="74" t="s">
        <v>69</v>
      </c>
      <c r="K190" s="75">
        <v>1</v>
      </c>
      <c r="L190" s="68">
        <f t="shared" si="20"/>
        <v>1</v>
      </c>
      <c r="M190" s="99"/>
      <c r="N190" s="123">
        <v>1</v>
      </c>
      <c r="O190" s="124"/>
      <c r="P190" s="124"/>
      <c r="Q190" s="124"/>
      <c r="R190" s="123">
        <v>1</v>
      </c>
      <c r="S190" s="124"/>
      <c r="T190" s="123">
        <v>12</v>
      </c>
      <c r="U190" s="108"/>
      <c r="V190" s="108">
        <v>1</v>
      </c>
      <c r="W190" s="124"/>
      <c r="X190" s="123"/>
      <c r="Y190" s="124"/>
      <c r="Z190" s="123"/>
      <c r="AA190" s="118"/>
      <c r="AB190" s="71"/>
      <c r="AC190" s="69"/>
    </row>
    <row r="191" spans="1:29" ht="89.25" x14ac:dyDescent="0.25">
      <c r="A191" s="70">
        <v>94</v>
      </c>
      <c r="B191" s="102" t="s">
        <v>955</v>
      </c>
      <c r="C191" s="72">
        <v>38533</v>
      </c>
      <c r="D191" s="73" t="s">
        <v>388</v>
      </c>
      <c r="E191" s="66" t="s">
        <v>389</v>
      </c>
      <c r="F191" s="65" t="s">
        <v>390</v>
      </c>
      <c r="G191" s="66" t="s">
        <v>216</v>
      </c>
      <c r="H191" s="66" t="s">
        <v>1483</v>
      </c>
      <c r="I191" s="66" t="s">
        <v>1456</v>
      </c>
      <c r="J191" s="74" t="s">
        <v>69</v>
      </c>
      <c r="K191" s="75">
        <v>1</v>
      </c>
      <c r="L191" s="68">
        <f t="shared" si="20"/>
        <v>1</v>
      </c>
      <c r="M191" s="99"/>
      <c r="N191" s="123">
        <v>1</v>
      </c>
      <c r="O191" s="124"/>
      <c r="P191" s="124"/>
      <c r="Q191" s="124"/>
      <c r="R191" s="123">
        <v>1</v>
      </c>
      <c r="S191" s="124"/>
      <c r="T191" s="123">
        <v>13</v>
      </c>
      <c r="U191" s="108"/>
      <c r="V191" s="108">
        <v>1</v>
      </c>
      <c r="W191" s="124"/>
      <c r="X191" s="123"/>
      <c r="Y191" s="124"/>
      <c r="Z191" s="123"/>
      <c r="AA191" s="118"/>
      <c r="AB191" s="71"/>
      <c r="AC191" s="69"/>
    </row>
    <row r="192" spans="1:29" ht="102" x14ac:dyDescent="0.25">
      <c r="A192" s="70">
        <v>95</v>
      </c>
      <c r="B192" s="102" t="s">
        <v>955</v>
      </c>
      <c r="C192" s="72">
        <v>38533</v>
      </c>
      <c r="D192" s="73" t="s">
        <v>391</v>
      </c>
      <c r="E192" s="66" t="s">
        <v>392</v>
      </c>
      <c r="F192" s="65" t="s">
        <v>393</v>
      </c>
      <c r="G192" s="66" t="s">
        <v>216</v>
      </c>
      <c r="H192" s="66" t="s">
        <v>1484</v>
      </c>
      <c r="I192" s="66" t="s">
        <v>1417</v>
      </c>
      <c r="J192" s="74" t="s">
        <v>69</v>
      </c>
      <c r="K192" s="75">
        <v>1</v>
      </c>
      <c r="L192" s="68">
        <f t="shared" si="20"/>
        <v>1</v>
      </c>
      <c r="M192" s="99"/>
      <c r="N192" s="123">
        <v>1</v>
      </c>
      <c r="O192" s="124"/>
      <c r="P192" s="124"/>
      <c r="Q192" s="124"/>
      <c r="R192" s="123">
        <v>1</v>
      </c>
      <c r="S192" s="124"/>
      <c r="T192" s="123">
        <v>12</v>
      </c>
      <c r="U192" s="108"/>
      <c r="V192" s="108">
        <v>1</v>
      </c>
      <c r="W192" s="124"/>
      <c r="X192" s="123"/>
      <c r="Y192" s="124"/>
      <c r="Z192" s="123"/>
      <c r="AA192" s="118"/>
      <c r="AB192" s="71"/>
      <c r="AC192" s="69"/>
    </row>
    <row r="193" spans="1:29" ht="89.25" x14ac:dyDescent="0.25">
      <c r="A193" s="70">
        <v>96</v>
      </c>
      <c r="B193" s="102" t="s">
        <v>955</v>
      </c>
      <c r="C193" s="72">
        <v>38533</v>
      </c>
      <c r="D193" s="73" t="s">
        <v>394</v>
      </c>
      <c r="E193" s="66" t="s">
        <v>395</v>
      </c>
      <c r="F193" s="65" t="s">
        <v>396</v>
      </c>
      <c r="G193" s="66" t="s">
        <v>216</v>
      </c>
      <c r="H193" s="66" t="s">
        <v>1483</v>
      </c>
      <c r="I193" s="66" t="s">
        <v>1457</v>
      </c>
      <c r="J193" s="74" t="s">
        <v>69</v>
      </c>
      <c r="K193" s="75">
        <v>1</v>
      </c>
      <c r="L193" s="68">
        <f t="shared" si="20"/>
        <v>1</v>
      </c>
      <c r="M193" s="99"/>
      <c r="N193" s="123">
        <v>1</v>
      </c>
      <c r="O193" s="124"/>
      <c r="P193" s="124"/>
      <c r="Q193" s="124"/>
      <c r="R193" s="123">
        <v>1</v>
      </c>
      <c r="S193" s="124"/>
      <c r="T193" s="123">
        <v>13</v>
      </c>
      <c r="U193" s="108"/>
      <c r="V193" s="108">
        <v>1</v>
      </c>
      <c r="W193" s="124"/>
      <c r="X193" s="123"/>
      <c r="Y193" s="124"/>
      <c r="Z193" s="123"/>
      <c r="AA193" s="118"/>
      <c r="AB193" s="71"/>
      <c r="AC193" s="69"/>
    </row>
    <row r="194" spans="1:29" ht="89.25" x14ac:dyDescent="0.25">
      <c r="A194" s="70">
        <v>83</v>
      </c>
      <c r="B194" s="102" t="s">
        <v>955</v>
      </c>
      <c r="C194" s="72">
        <v>38533</v>
      </c>
      <c r="D194" s="73" t="s">
        <v>986</v>
      </c>
      <c r="E194" s="66" t="s">
        <v>397</v>
      </c>
      <c r="F194" s="65" t="s">
        <v>1191</v>
      </c>
      <c r="G194" s="66" t="s">
        <v>216</v>
      </c>
      <c r="H194" s="66" t="s">
        <v>1484</v>
      </c>
      <c r="I194" s="66" t="s">
        <v>1418</v>
      </c>
      <c r="J194" s="74" t="s">
        <v>69</v>
      </c>
      <c r="K194" s="75">
        <v>1</v>
      </c>
      <c r="L194" s="68">
        <f t="shared" si="20"/>
        <v>1</v>
      </c>
      <c r="M194" s="99"/>
      <c r="N194" s="123">
        <v>1</v>
      </c>
      <c r="O194" s="124"/>
      <c r="P194" s="124"/>
      <c r="Q194" s="124"/>
      <c r="R194" s="123">
        <v>1</v>
      </c>
      <c r="S194" s="124"/>
      <c r="T194" s="123">
        <v>12</v>
      </c>
      <c r="U194" s="108"/>
      <c r="V194" s="108"/>
      <c r="W194" s="124">
        <v>1</v>
      </c>
      <c r="X194" s="123"/>
      <c r="Y194" s="124"/>
      <c r="Z194" s="123"/>
      <c r="AA194" s="118"/>
      <c r="AB194" s="71"/>
      <c r="AC194" s="69"/>
    </row>
    <row r="195" spans="1:29" ht="89.25" x14ac:dyDescent="0.25">
      <c r="A195" s="70">
        <v>84</v>
      </c>
      <c r="B195" s="102" t="s">
        <v>955</v>
      </c>
      <c r="C195" s="72">
        <v>38533</v>
      </c>
      <c r="D195" s="73" t="s">
        <v>987</v>
      </c>
      <c r="E195" s="66" t="s">
        <v>398</v>
      </c>
      <c r="F195" s="65" t="s">
        <v>1192</v>
      </c>
      <c r="G195" s="66" t="s">
        <v>216</v>
      </c>
      <c r="H195" s="66" t="s">
        <v>1484</v>
      </c>
      <c r="I195" s="66" t="s">
        <v>1419</v>
      </c>
      <c r="J195" s="74" t="s">
        <v>69</v>
      </c>
      <c r="K195" s="75">
        <v>1</v>
      </c>
      <c r="L195" s="68">
        <f t="shared" si="20"/>
        <v>1</v>
      </c>
      <c r="M195" s="99"/>
      <c r="N195" s="123">
        <v>1</v>
      </c>
      <c r="O195" s="124"/>
      <c r="P195" s="124"/>
      <c r="Q195" s="124"/>
      <c r="R195" s="123">
        <v>1</v>
      </c>
      <c r="S195" s="124"/>
      <c r="T195" s="123">
        <v>12</v>
      </c>
      <c r="U195" s="108"/>
      <c r="V195" s="108"/>
      <c r="W195" s="124">
        <v>1</v>
      </c>
      <c r="X195" s="123"/>
      <c r="Y195" s="124"/>
      <c r="Z195" s="123"/>
      <c r="AA195" s="118"/>
      <c r="AB195" s="71"/>
      <c r="AC195" s="69"/>
    </row>
    <row r="196" spans="1:29" ht="89.25" x14ac:dyDescent="0.25">
      <c r="A196" s="70">
        <v>87</v>
      </c>
      <c r="B196" s="102" t="s">
        <v>955</v>
      </c>
      <c r="C196" s="72">
        <v>38533</v>
      </c>
      <c r="D196" s="73" t="s">
        <v>399</v>
      </c>
      <c r="E196" s="66" t="s">
        <v>400</v>
      </c>
      <c r="F196" s="65" t="s">
        <v>1193</v>
      </c>
      <c r="G196" s="66" t="s">
        <v>216</v>
      </c>
      <c r="H196" s="66" t="s">
        <v>1484</v>
      </c>
      <c r="I196" s="66" t="s">
        <v>1420</v>
      </c>
      <c r="J196" s="74" t="s">
        <v>69</v>
      </c>
      <c r="K196" s="75">
        <v>1</v>
      </c>
      <c r="L196" s="68">
        <f t="shared" si="20"/>
        <v>1</v>
      </c>
      <c r="M196" s="99"/>
      <c r="N196" s="123">
        <v>1</v>
      </c>
      <c r="O196" s="124"/>
      <c r="P196" s="124"/>
      <c r="Q196" s="124"/>
      <c r="R196" s="123">
        <v>1</v>
      </c>
      <c r="S196" s="124"/>
      <c r="T196" s="123">
        <v>12</v>
      </c>
      <c r="U196" s="108"/>
      <c r="V196" s="108"/>
      <c r="W196" s="124">
        <v>1</v>
      </c>
      <c r="X196" s="123"/>
      <c r="Y196" s="124"/>
      <c r="Z196" s="123"/>
      <c r="AA196" s="118"/>
      <c r="AB196" s="71"/>
      <c r="AC196" s="69"/>
    </row>
    <row r="197" spans="1:29" ht="89.25" x14ac:dyDescent="0.25">
      <c r="A197" s="70">
        <v>88</v>
      </c>
      <c r="B197" s="102" t="s">
        <v>955</v>
      </c>
      <c r="C197" s="72">
        <v>38533</v>
      </c>
      <c r="D197" s="73" t="s">
        <v>401</v>
      </c>
      <c r="E197" s="66" t="s">
        <v>402</v>
      </c>
      <c r="F197" s="65" t="s">
        <v>1194</v>
      </c>
      <c r="G197" s="66" t="s">
        <v>216</v>
      </c>
      <c r="H197" s="66" t="s">
        <v>1484</v>
      </c>
      <c r="I197" s="66" t="s">
        <v>1421</v>
      </c>
      <c r="J197" s="74" t="s">
        <v>69</v>
      </c>
      <c r="K197" s="75">
        <v>1</v>
      </c>
      <c r="L197" s="68">
        <f t="shared" si="20"/>
        <v>1</v>
      </c>
      <c r="M197" s="99"/>
      <c r="N197" s="123">
        <v>1</v>
      </c>
      <c r="O197" s="124"/>
      <c r="P197" s="124"/>
      <c r="Q197" s="124"/>
      <c r="R197" s="123">
        <v>1</v>
      </c>
      <c r="S197" s="124"/>
      <c r="T197" s="123">
        <v>12</v>
      </c>
      <c r="U197" s="108"/>
      <c r="V197" s="108"/>
      <c r="W197" s="124">
        <v>1</v>
      </c>
      <c r="X197" s="123"/>
      <c r="Y197" s="124"/>
      <c r="Z197" s="123"/>
      <c r="AA197" s="118"/>
      <c r="AB197" s="71"/>
      <c r="AC197" s="69"/>
    </row>
    <row r="198" spans="1:29" x14ac:dyDescent="0.25">
      <c r="A198" s="164"/>
      <c r="B198" s="157"/>
      <c r="C198" s="125" t="s">
        <v>49</v>
      </c>
      <c r="D198" s="158" t="s">
        <v>1058</v>
      </c>
      <c r="E198" s="125" t="s">
        <v>255</v>
      </c>
      <c r="F198" s="159" t="s">
        <v>54</v>
      </c>
      <c r="G198" s="125"/>
      <c r="H198" s="126" t="s">
        <v>1207</v>
      </c>
      <c r="I198" s="125"/>
      <c r="J198" s="125"/>
      <c r="K198" s="67">
        <v>0</v>
      </c>
      <c r="L198" s="68" t="str">
        <f t="shared" si="20"/>
        <v/>
      </c>
      <c r="M198" s="99"/>
      <c r="N198" s="123">
        <v>1</v>
      </c>
      <c r="O198" s="124"/>
      <c r="P198" s="124"/>
      <c r="Q198" s="118"/>
      <c r="R198" s="156">
        <v>1</v>
      </c>
      <c r="S198" s="118"/>
      <c r="T198" s="156">
        <v>1</v>
      </c>
      <c r="U198" s="108"/>
      <c r="V198" s="108"/>
      <c r="W198" s="118"/>
      <c r="X198" s="156">
        <v>1</v>
      </c>
      <c r="Y198" s="118"/>
      <c r="Z198" s="156"/>
      <c r="AA198" s="118"/>
      <c r="AB198" s="71"/>
      <c r="AC198" s="69"/>
    </row>
    <row r="199" spans="1:29" ht="38.25" x14ac:dyDescent="0.25">
      <c r="A199" s="164">
        <v>281</v>
      </c>
      <c r="B199" s="157" t="s">
        <v>955</v>
      </c>
      <c r="C199" s="160">
        <v>38533</v>
      </c>
      <c r="D199" s="161" t="s">
        <v>1059</v>
      </c>
      <c r="E199" s="126" t="s">
        <v>1060</v>
      </c>
      <c r="F199" s="159" t="s">
        <v>1061</v>
      </c>
      <c r="G199" s="66" t="s">
        <v>216</v>
      </c>
      <c r="H199" s="126" t="s">
        <v>1483</v>
      </c>
      <c r="I199" s="126" t="s">
        <v>1450</v>
      </c>
      <c r="J199" s="77"/>
      <c r="K199" s="75">
        <v>1</v>
      </c>
      <c r="L199" s="68">
        <f t="shared" si="20"/>
        <v>1</v>
      </c>
      <c r="M199" s="99"/>
      <c r="N199" s="123">
        <v>1</v>
      </c>
      <c r="O199" s="124"/>
      <c r="P199" s="124"/>
      <c r="Q199" s="118"/>
      <c r="R199" s="156">
        <v>1</v>
      </c>
      <c r="S199" s="118"/>
      <c r="T199" s="123">
        <v>13</v>
      </c>
      <c r="U199" s="108"/>
      <c r="V199" s="108">
        <v>1</v>
      </c>
      <c r="W199" s="118"/>
      <c r="X199" s="156"/>
      <c r="Y199" s="118"/>
      <c r="Z199" s="156"/>
      <c r="AA199" s="118"/>
      <c r="AB199" s="71"/>
      <c r="AC199" s="69"/>
    </row>
    <row r="200" spans="1:29" ht="38.25" x14ac:dyDescent="0.25">
      <c r="A200" s="164">
        <v>282</v>
      </c>
      <c r="B200" s="157" t="s">
        <v>955</v>
      </c>
      <c r="C200" s="160">
        <v>38533</v>
      </c>
      <c r="D200" s="161" t="s">
        <v>1062</v>
      </c>
      <c r="E200" s="126" t="s">
        <v>1063</v>
      </c>
      <c r="F200" s="159" t="s">
        <v>1064</v>
      </c>
      <c r="G200" s="66" t="s">
        <v>216</v>
      </c>
      <c r="H200" s="126" t="s">
        <v>1483</v>
      </c>
      <c r="I200" s="126" t="s">
        <v>1451</v>
      </c>
      <c r="J200" s="77"/>
      <c r="K200" s="75">
        <v>1</v>
      </c>
      <c r="L200" s="68">
        <f t="shared" si="20"/>
        <v>1</v>
      </c>
      <c r="M200" s="99"/>
      <c r="N200" s="123">
        <v>1</v>
      </c>
      <c r="O200" s="124"/>
      <c r="P200" s="124"/>
      <c r="Q200" s="118"/>
      <c r="R200" s="156">
        <v>1</v>
      </c>
      <c r="S200" s="118"/>
      <c r="T200" s="123">
        <v>13</v>
      </c>
      <c r="U200" s="108"/>
      <c r="V200" s="108">
        <v>1</v>
      </c>
      <c r="W200" s="118"/>
      <c r="X200" s="156"/>
      <c r="Y200" s="118"/>
      <c r="Z200" s="156"/>
      <c r="AA200" s="118"/>
      <c r="AB200" s="71"/>
      <c r="AC200" s="69"/>
    </row>
    <row r="201" spans="1:29" ht="38.25" x14ac:dyDescent="0.25">
      <c r="A201" s="164">
        <v>283</v>
      </c>
      <c r="B201" s="157" t="s">
        <v>955</v>
      </c>
      <c r="C201" s="160">
        <v>38533</v>
      </c>
      <c r="D201" s="161" t="s">
        <v>1065</v>
      </c>
      <c r="E201" s="126" t="s">
        <v>1066</v>
      </c>
      <c r="F201" s="159" t="s">
        <v>1067</v>
      </c>
      <c r="G201" s="66" t="s">
        <v>216</v>
      </c>
      <c r="H201" s="126" t="s">
        <v>1482</v>
      </c>
      <c r="I201" s="126" t="s">
        <v>1452</v>
      </c>
      <c r="J201" s="77"/>
      <c r="K201" s="75">
        <v>1</v>
      </c>
      <c r="L201" s="68">
        <f t="shared" si="20"/>
        <v>0.5</v>
      </c>
      <c r="M201" s="99"/>
      <c r="N201" s="123">
        <v>1</v>
      </c>
      <c r="O201" s="124"/>
      <c r="P201" s="124"/>
      <c r="Q201" s="118"/>
      <c r="R201" s="156">
        <v>1</v>
      </c>
      <c r="S201" s="118"/>
      <c r="T201" s="123">
        <v>14</v>
      </c>
      <c r="U201" s="108"/>
      <c r="V201" s="108">
        <v>0.5</v>
      </c>
      <c r="W201" s="118"/>
      <c r="X201" s="156"/>
      <c r="Y201" s="118"/>
      <c r="Z201" s="156"/>
      <c r="AA201" s="118"/>
      <c r="AB201" s="71"/>
      <c r="AC201" s="69"/>
    </row>
    <row r="202" spans="1:29" ht="38.25" x14ac:dyDescent="0.25">
      <c r="A202" s="164">
        <v>284</v>
      </c>
      <c r="B202" s="157" t="s">
        <v>955</v>
      </c>
      <c r="C202" s="160">
        <v>38533</v>
      </c>
      <c r="D202" s="161" t="s">
        <v>1068</v>
      </c>
      <c r="E202" s="126" t="s">
        <v>1069</v>
      </c>
      <c r="F202" s="159" t="s">
        <v>1070</v>
      </c>
      <c r="G202" s="66" t="s">
        <v>216</v>
      </c>
      <c r="H202" s="126" t="s">
        <v>1482</v>
      </c>
      <c r="I202" s="126" t="s">
        <v>1453</v>
      </c>
      <c r="J202" s="77"/>
      <c r="K202" s="75">
        <v>1</v>
      </c>
      <c r="L202" s="68">
        <f t="shared" si="20"/>
        <v>0.5</v>
      </c>
      <c r="M202" s="99"/>
      <c r="N202" s="123">
        <v>1</v>
      </c>
      <c r="O202" s="124"/>
      <c r="P202" s="124"/>
      <c r="Q202" s="118"/>
      <c r="R202" s="156">
        <v>1</v>
      </c>
      <c r="S202" s="118"/>
      <c r="T202" s="123">
        <v>14</v>
      </c>
      <c r="U202" s="108"/>
      <c r="V202" s="108">
        <v>0.5</v>
      </c>
      <c r="W202" s="118"/>
      <c r="X202" s="156"/>
      <c r="Y202" s="118"/>
      <c r="Z202" s="156"/>
      <c r="AA202" s="118"/>
      <c r="AB202" s="71"/>
      <c r="AC202" s="69"/>
    </row>
    <row r="203" spans="1:29" ht="25.5" x14ac:dyDescent="0.25">
      <c r="A203" s="70"/>
      <c r="B203" s="102"/>
      <c r="C203" s="63" t="s">
        <v>49</v>
      </c>
      <c r="D203" s="64" t="s">
        <v>403</v>
      </c>
      <c r="E203" s="63" t="s">
        <v>225</v>
      </c>
      <c r="F203" s="65" t="s">
        <v>54</v>
      </c>
      <c r="G203" s="63"/>
      <c r="H203" s="66" t="s">
        <v>1207</v>
      </c>
      <c r="I203" s="63"/>
      <c r="J203" s="63"/>
      <c r="K203" s="67">
        <v>0</v>
      </c>
      <c r="L203" s="68" t="str">
        <f t="shared" si="20"/>
        <v/>
      </c>
      <c r="M203" s="99"/>
      <c r="N203" s="123">
        <v>1</v>
      </c>
      <c r="O203" s="124"/>
      <c r="P203" s="124"/>
      <c r="Q203" s="124"/>
      <c r="R203" s="123">
        <v>1</v>
      </c>
      <c r="S203" s="124"/>
      <c r="T203" s="123">
        <v>1</v>
      </c>
      <c r="U203" s="108"/>
      <c r="V203" s="108"/>
      <c r="W203" s="124"/>
      <c r="X203" s="123">
        <v>1</v>
      </c>
      <c r="Y203" s="124"/>
      <c r="Z203" s="123"/>
      <c r="AA203" s="118"/>
      <c r="AB203" s="71"/>
      <c r="AC203" s="69"/>
    </row>
    <row r="204" spans="1:29" x14ac:dyDescent="0.25">
      <c r="A204" s="70"/>
      <c r="B204" s="102"/>
      <c r="C204" s="63" t="s">
        <v>49</v>
      </c>
      <c r="D204" s="64" t="s">
        <v>404</v>
      </c>
      <c r="E204" s="63" t="s">
        <v>227</v>
      </c>
      <c r="F204" s="65" t="s">
        <v>54</v>
      </c>
      <c r="G204" s="63"/>
      <c r="H204" s="66" t="s">
        <v>1207</v>
      </c>
      <c r="I204" s="63"/>
      <c r="J204" s="63"/>
      <c r="K204" s="67">
        <v>0</v>
      </c>
      <c r="L204" s="68" t="str">
        <f t="shared" si="20"/>
        <v/>
      </c>
      <c r="M204" s="99"/>
      <c r="N204" s="123">
        <v>1</v>
      </c>
      <c r="O204" s="124"/>
      <c r="P204" s="124"/>
      <c r="Q204" s="124"/>
      <c r="R204" s="123">
        <v>1</v>
      </c>
      <c r="S204" s="124"/>
      <c r="T204" s="123">
        <v>1</v>
      </c>
      <c r="U204" s="108"/>
      <c r="V204" s="108"/>
      <c r="W204" s="124"/>
      <c r="X204" s="123">
        <v>1</v>
      </c>
      <c r="Y204" s="124"/>
      <c r="Z204" s="123"/>
      <c r="AA204" s="118"/>
      <c r="AB204" s="71"/>
      <c r="AC204" s="69"/>
    </row>
    <row r="205" spans="1:29" ht="25.5" x14ac:dyDescent="0.25">
      <c r="A205" s="70">
        <v>25</v>
      </c>
      <c r="B205" s="102" t="s">
        <v>955</v>
      </c>
      <c r="C205" s="63" t="s">
        <v>49</v>
      </c>
      <c r="D205" s="64" t="s">
        <v>405</v>
      </c>
      <c r="E205" s="63" t="s">
        <v>406</v>
      </c>
      <c r="F205" s="65" t="s">
        <v>407</v>
      </c>
      <c r="G205" s="63" t="s">
        <v>162</v>
      </c>
      <c r="H205" s="66" t="s">
        <v>1484</v>
      </c>
      <c r="I205" s="63" t="s">
        <v>1411</v>
      </c>
      <c r="J205" s="74" t="s">
        <v>69</v>
      </c>
      <c r="K205" s="75">
        <v>1</v>
      </c>
      <c r="L205" s="68">
        <f t="shared" si="20"/>
        <v>1</v>
      </c>
      <c r="M205" s="99"/>
      <c r="N205" s="123">
        <v>1</v>
      </c>
      <c r="O205" s="124"/>
      <c r="P205" s="124"/>
      <c r="Q205" s="124"/>
      <c r="R205" s="123">
        <v>1</v>
      </c>
      <c r="S205" s="124"/>
      <c r="T205" s="123">
        <v>12</v>
      </c>
      <c r="U205" s="108"/>
      <c r="V205" s="108">
        <v>1</v>
      </c>
      <c r="W205" s="124"/>
      <c r="X205" s="123">
        <v>1</v>
      </c>
      <c r="Y205" s="124"/>
      <c r="Z205" s="123"/>
      <c r="AA205" s="118"/>
      <c r="AB205" s="71"/>
      <c r="AC205" s="69"/>
    </row>
    <row r="206" spans="1:29" ht="25.5" x14ac:dyDescent="0.25">
      <c r="A206" s="70">
        <v>27</v>
      </c>
      <c r="B206" s="102" t="s">
        <v>955</v>
      </c>
      <c r="C206" s="63" t="s">
        <v>49</v>
      </c>
      <c r="D206" s="64" t="s">
        <v>408</v>
      </c>
      <c r="E206" s="63" t="s">
        <v>409</v>
      </c>
      <c r="F206" s="65" t="s">
        <v>410</v>
      </c>
      <c r="G206" s="63" t="s">
        <v>162</v>
      </c>
      <c r="H206" s="66" t="s">
        <v>1483</v>
      </c>
      <c r="I206" s="63" t="s">
        <v>1447</v>
      </c>
      <c r="J206" s="74" t="s">
        <v>69</v>
      </c>
      <c r="K206" s="75">
        <v>1</v>
      </c>
      <c r="L206" s="68">
        <f t="shared" si="20"/>
        <v>1</v>
      </c>
      <c r="M206" s="99"/>
      <c r="N206" s="123">
        <v>1</v>
      </c>
      <c r="O206" s="124"/>
      <c r="P206" s="124"/>
      <c r="Q206" s="124"/>
      <c r="R206" s="123">
        <v>1</v>
      </c>
      <c r="S206" s="124"/>
      <c r="T206" s="123">
        <v>13</v>
      </c>
      <c r="U206" s="108"/>
      <c r="V206" s="108">
        <v>1</v>
      </c>
      <c r="W206" s="124"/>
      <c r="X206" s="123">
        <v>1</v>
      </c>
      <c r="Y206" s="124"/>
      <c r="Z206" s="123"/>
      <c r="AA206" s="118"/>
      <c r="AB206" s="71"/>
      <c r="AC206" s="69"/>
    </row>
    <row r="207" spans="1:29" ht="25.5" x14ac:dyDescent="0.25">
      <c r="A207" s="70">
        <v>203</v>
      </c>
      <c r="B207" s="102" t="s">
        <v>955</v>
      </c>
      <c r="C207" s="63" t="s">
        <v>49</v>
      </c>
      <c r="D207" s="64" t="s">
        <v>411</v>
      </c>
      <c r="E207" s="63" t="s">
        <v>1313</v>
      </c>
      <c r="F207" s="65" t="s">
        <v>413</v>
      </c>
      <c r="G207" s="63" t="s">
        <v>162</v>
      </c>
      <c r="H207" s="66" t="s">
        <v>1482</v>
      </c>
      <c r="I207" s="63" t="s">
        <v>1317</v>
      </c>
      <c r="J207" s="74"/>
      <c r="K207" s="75">
        <v>1</v>
      </c>
      <c r="L207" s="68">
        <f t="shared" si="20"/>
        <v>0.3</v>
      </c>
      <c r="M207" s="99"/>
      <c r="N207" s="123">
        <v>1</v>
      </c>
      <c r="O207" s="124"/>
      <c r="P207" s="124"/>
      <c r="Q207" s="124"/>
      <c r="R207" s="123">
        <v>1</v>
      </c>
      <c r="S207" s="124"/>
      <c r="T207" s="123">
        <v>14</v>
      </c>
      <c r="U207" s="108"/>
      <c r="V207" s="108"/>
      <c r="W207" s="124">
        <v>0.3</v>
      </c>
      <c r="X207" s="123">
        <v>1</v>
      </c>
      <c r="Y207" s="124"/>
      <c r="Z207" s="123"/>
      <c r="AA207" s="118"/>
      <c r="AB207" s="71"/>
      <c r="AC207" s="69"/>
    </row>
    <row r="208" spans="1:29" x14ac:dyDescent="0.25">
      <c r="A208" s="70"/>
      <c r="B208" s="102"/>
      <c r="C208" s="63" t="s">
        <v>49</v>
      </c>
      <c r="D208" s="64" t="s">
        <v>414</v>
      </c>
      <c r="E208" s="63" t="s">
        <v>241</v>
      </c>
      <c r="F208" s="65" t="s">
        <v>54</v>
      </c>
      <c r="G208" s="63"/>
      <c r="H208" s="66" t="s">
        <v>1207</v>
      </c>
      <c r="I208" s="63"/>
      <c r="J208" s="63"/>
      <c r="K208" s="67">
        <v>0</v>
      </c>
      <c r="L208" s="68" t="str">
        <f t="shared" si="20"/>
        <v/>
      </c>
      <c r="M208" s="99"/>
      <c r="N208" s="123">
        <v>1</v>
      </c>
      <c r="O208" s="124"/>
      <c r="P208" s="124"/>
      <c r="Q208" s="124"/>
      <c r="R208" s="123">
        <v>1</v>
      </c>
      <c r="S208" s="124"/>
      <c r="T208" s="123">
        <v>1</v>
      </c>
      <c r="U208" s="108"/>
      <c r="V208" s="108"/>
      <c r="W208" s="124"/>
      <c r="X208" s="123">
        <v>1</v>
      </c>
      <c r="Y208" s="124"/>
      <c r="Z208" s="123"/>
      <c r="AA208" s="118"/>
      <c r="AB208" s="71"/>
      <c r="AC208" s="69"/>
    </row>
    <row r="209" spans="1:29" ht="25.5" x14ac:dyDescent="0.25">
      <c r="A209" s="70">
        <v>70</v>
      </c>
      <c r="B209" s="102" t="s">
        <v>955</v>
      </c>
      <c r="C209" s="63" t="s">
        <v>49</v>
      </c>
      <c r="D209" s="64" t="s">
        <v>415</v>
      </c>
      <c r="E209" s="63" t="s">
        <v>416</v>
      </c>
      <c r="F209" s="65" t="s">
        <v>417</v>
      </c>
      <c r="G209" s="63" t="s">
        <v>162</v>
      </c>
      <c r="H209" s="66" t="s">
        <v>1484</v>
      </c>
      <c r="I209" s="63" t="s">
        <v>1412</v>
      </c>
      <c r="J209" s="74" t="s">
        <v>246</v>
      </c>
      <c r="K209" s="75">
        <v>1</v>
      </c>
      <c r="L209" s="68">
        <f t="shared" si="20"/>
        <v>1</v>
      </c>
      <c r="M209" s="99"/>
      <c r="N209" s="123">
        <v>1</v>
      </c>
      <c r="O209" s="124"/>
      <c r="P209" s="124"/>
      <c r="Q209" s="124"/>
      <c r="R209" s="123">
        <v>1</v>
      </c>
      <c r="S209" s="124"/>
      <c r="T209" s="123">
        <v>12</v>
      </c>
      <c r="U209" s="108"/>
      <c r="V209" s="108">
        <v>1</v>
      </c>
      <c r="W209" s="124"/>
      <c r="X209" s="123"/>
      <c r="Y209" s="124"/>
      <c r="Z209" s="123"/>
      <c r="AA209" s="118"/>
      <c r="AB209" s="71"/>
      <c r="AC209" s="69"/>
    </row>
    <row r="210" spans="1:29" ht="25.5" x14ac:dyDescent="0.25">
      <c r="A210" s="70">
        <v>97</v>
      </c>
      <c r="B210" s="102" t="s">
        <v>955</v>
      </c>
      <c r="C210" s="63" t="s">
        <v>49</v>
      </c>
      <c r="D210" s="64" t="s">
        <v>418</v>
      </c>
      <c r="E210" s="63" t="s">
        <v>419</v>
      </c>
      <c r="F210" s="65" t="s">
        <v>420</v>
      </c>
      <c r="G210" s="63" t="s">
        <v>162</v>
      </c>
      <c r="H210" s="66" t="s">
        <v>1483</v>
      </c>
      <c r="I210" s="63" t="s">
        <v>1448</v>
      </c>
      <c r="J210" s="74" t="s">
        <v>246</v>
      </c>
      <c r="K210" s="75">
        <v>1</v>
      </c>
      <c r="L210" s="68">
        <f t="shared" si="20"/>
        <v>1</v>
      </c>
      <c r="M210" s="99"/>
      <c r="N210" s="123">
        <v>1</v>
      </c>
      <c r="O210" s="124"/>
      <c r="P210" s="124"/>
      <c r="Q210" s="124"/>
      <c r="R210" s="123">
        <v>1</v>
      </c>
      <c r="S210" s="124"/>
      <c r="T210" s="123">
        <v>13</v>
      </c>
      <c r="U210" s="108"/>
      <c r="V210" s="108">
        <v>1</v>
      </c>
      <c r="W210" s="124"/>
      <c r="X210" s="123"/>
      <c r="Y210" s="124"/>
      <c r="Z210" s="123"/>
      <c r="AA210" s="118"/>
      <c r="AB210" s="71"/>
      <c r="AC210" s="69"/>
    </row>
    <row r="211" spans="1:29" x14ac:dyDescent="0.25">
      <c r="A211" s="70"/>
      <c r="B211" s="102"/>
      <c r="C211" s="63" t="s">
        <v>49</v>
      </c>
      <c r="D211" s="64" t="s">
        <v>421</v>
      </c>
      <c r="E211" s="63" t="s">
        <v>249</v>
      </c>
      <c r="F211" s="65" t="s">
        <v>54</v>
      </c>
      <c r="G211" s="63"/>
      <c r="H211" s="66" t="s">
        <v>1207</v>
      </c>
      <c r="I211" s="63"/>
      <c r="J211" s="63"/>
      <c r="K211" s="67">
        <v>0</v>
      </c>
      <c r="L211" s="68" t="str">
        <f t="shared" si="20"/>
        <v/>
      </c>
      <c r="M211" s="99"/>
      <c r="N211" s="123">
        <v>1</v>
      </c>
      <c r="O211" s="124"/>
      <c r="P211" s="124"/>
      <c r="Q211" s="124"/>
      <c r="R211" s="123">
        <v>1</v>
      </c>
      <c r="S211" s="124"/>
      <c r="T211" s="123">
        <v>1</v>
      </c>
      <c r="U211" s="108"/>
      <c r="V211" s="108"/>
      <c r="W211" s="124"/>
      <c r="X211" s="123">
        <v>1</v>
      </c>
      <c r="Y211" s="124"/>
      <c r="Z211" s="123"/>
      <c r="AA211" s="118"/>
      <c r="AB211" s="71"/>
      <c r="AC211" s="69"/>
    </row>
    <row r="212" spans="1:29" ht="25.5" x14ac:dyDescent="0.25">
      <c r="A212" s="70">
        <v>236</v>
      </c>
      <c r="B212" s="102" t="s">
        <v>955</v>
      </c>
      <c r="C212" s="63" t="s">
        <v>49</v>
      </c>
      <c r="D212" s="64" t="s">
        <v>422</v>
      </c>
      <c r="E212" s="63" t="s">
        <v>423</v>
      </c>
      <c r="F212" s="65" t="s">
        <v>424</v>
      </c>
      <c r="G212" s="63" t="s">
        <v>162</v>
      </c>
      <c r="H212" s="66" t="s">
        <v>1484</v>
      </c>
      <c r="I212" s="63" t="s">
        <v>1413</v>
      </c>
      <c r="J212" s="74"/>
      <c r="K212" s="75">
        <v>1</v>
      </c>
      <c r="L212" s="68">
        <f t="shared" si="20"/>
        <v>1</v>
      </c>
      <c r="M212" s="99"/>
      <c r="N212" s="123">
        <v>1</v>
      </c>
      <c r="O212" s="124"/>
      <c r="P212" s="124"/>
      <c r="Q212" s="124"/>
      <c r="R212" s="123">
        <v>1</v>
      </c>
      <c r="S212" s="124"/>
      <c r="T212" s="123">
        <v>12</v>
      </c>
      <c r="U212" s="108"/>
      <c r="V212" s="108">
        <v>1</v>
      </c>
      <c r="W212" s="124"/>
      <c r="X212" s="123"/>
      <c r="Y212" s="124"/>
      <c r="Z212" s="123"/>
      <c r="AA212" s="118"/>
      <c r="AB212" s="71"/>
      <c r="AC212" s="69"/>
    </row>
    <row r="213" spans="1:29" ht="25.5" x14ac:dyDescent="0.25">
      <c r="A213" s="70">
        <v>237</v>
      </c>
      <c r="B213" s="102" t="s">
        <v>955</v>
      </c>
      <c r="C213" s="63" t="s">
        <v>49</v>
      </c>
      <c r="D213" s="64" t="s">
        <v>425</v>
      </c>
      <c r="E213" s="63" t="s">
        <v>426</v>
      </c>
      <c r="F213" s="65" t="s">
        <v>427</v>
      </c>
      <c r="G213" s="63" t="s">
        <v>162</v>
      </c>
      <c r="H213" s="66" t="s">
        <v>1483</v>
      </c>
      <c r="I213" s="63" t="s">
        <v>1449</v>
      </c>
      <c r="J213" s="74"/>
      <c r="K213" s="75">
        <v>1</v>
      </c>
      <c r="L213" s="68">
        <f t="shared" si="20"/>
        <v>1</v>
      </c>
      <c r="M213" s="99"/>
      <c r="N213" s="123">
        <v>1</v>
      </c>
      <c r="O213" s="124"/>
      <c r="P213" s="124"/>
      <c r="Q213" s="124"/>
      <c r="R213" s="123">
        <v>1</v>
      </c>
      <c r="S213" s="124"/>
      <c r="T213" s="123">
        <v>13</v>
      </c>
      <c r="U213" s="108"/>
      <c r="V213" s="108">
        <v>1</v>
      </c>
      <c r="W213" s="124"/>
      <c r="X213" s="123"/>
      <c r="Y213" s="124"/>
      <c r="Z213" s="123"/>
      <c r="AA213" s="118"/>
      <c r="AB213" s="71"/>
      <c r="AC213" s="69"/>
    </row>
    <row r="214" spans="1:29" x14ac:dyDescent="0.25">
      <c r="A214" s="70"/>
      <c r="B214" s="102"/>
      <c r="C214" s="63" t="s">
        <v>49</v>
      </c>
      <c r="D214" s="64" t="s">
        <v>428</v>
      </c>
      <c r="E214" s="63" t="s">
        <v>255</v>
      </c>
      <c r="F214" s="65" t="s">
        <v>54</v>
      </c>
      <c r="G214" s="63"/>
      <c r="H214" s="66" t="s">
        <v>1207</v>
      </c>
      <c r="I214" s="63"/>
      <c r="J214" s="63"/>
      <c r="K214" s="67">
        <v>0</v>
      </c>
      <c r="L214" s="68" t="str">
        <f t="shared" si="20"/>
        <v/>
      </c>
      <c r="M214" s="99"/>
      <c r="N214" s="123">
        <v>1</v>
      </c>
      <c r="O214" s="124"/>
      <c r="P214" s="124"/>
      <c r="Q214" s="124"/>
      <c r="R214" s="123">
        <v>1</v>
      </c>
      <c r="S214" s="124"/>
      <c r="T214" s="123">
        <v>1</v>
      </c>
      <c r="U214" s="108"/>
      <c r="V214" s="108"/>
      <c r="W214" s="124"/>
      <c r="X214" s="123">
        <v>1</v>
      </c>
      <c r="Y214" s="124"/>
      <c r="Z214" s="123"/>
      <c r="AA214" s="118"/>
      <c r="AB214" s="71"/>
      <c r="AC214" s="69"/>
    </row>
    <row r="215" spans="1:29" ht="25.5" x14ac:dyDescent="0.25">
      <c r="A215" s="70">
        <v>171</v>
      </c>
      <c r="B215" s="102" t="s">
        <v>955</v>
      </c>
      <c r="C215" s="63" t="s">
        <v>49</v>
      </c>
      <c r="D215" s="64" t="s">
        <v>429</v>
      </c>
      <c r="E215" s="63" t="s">
        <v>430</v>
      </c>
      <c r="F215" s="65" t="s">
        <v>431</v>
      </c>
      <c r="G215" s="63" t="s">
        <v>162</v>
      </c>
      <c r="H215" s="66" t="s">
        <v>1482</v>
      </c>
      <c r="I215" s="63"/>
      <c r="J215" s="74"/>
      <c r="K215" s="75">
        <v>1</v>
      </c>
      <c r="L215" s="68">
        <f t="shared" si="20"/>
        <v>0</v>
      </c>
      <c r="M215" s="99"/>
      <c r="N215" s="123">
        <v>1</v>
      </c>
      <c r="O215" s="124"/>
      <c r="P215" s="124"/>
      <c r="Q215" s="124"/>
      <c r="R215" s="123">
        <v>1</v>
      </c>
      <c r="S215" s="124"/>
      <c r="T215" s="123">
        <v>14</v>
      </c>
      <c r="U215" s="108"/>
      <c r="V215" s="108">
        <v>0</v>
      </c>
      <c r="W215" s="124"/>
      <c r="X215" s="123">
        <v>1</v>
      </c>
      <c r="Y215" s="124"/>
      <c r="Z215" s="123"/>
      <c r="AA215" s="118"/>
      <c r="AB215" s="71"/>
      <c r="AC215" s="69"/>
    </row>
    <row r="216" spans="1:29" ht="25.5" x14ac:dyDescent="0.25">
      <c r="A216" s="70">
        <v>172</v>
      </c>
      <c r="B216" s="102" t="s">
        <v>955</v>
      </c>
      <c r="C216" s="63" t="s">
        <v>49</v>
      </c>
      <c r="D216" s="64" t="s">
        <v>432</v>
      </c>
      <c r="E216" s="63" t="s">
        <v>433</v>
      </c>
      <c r="F216" s="65" t="s">
        <v>434</v>
      </c>
      <c r="G216" s="63" t="s">
        <v>162</v>
      </c>
      <c r="H216" s="66" t="s">
        <v>1482</v>
      </c>
      <c r="I216" s="63"/>
      <c r="J216" s="74"/>
      <c r="K216" s="75">
        <v>1</v>
      </c>
      <c r="L216" s="68">
        <f t="shared" si="20"/>
        <v>0</v>
      </c>
      <c r="M216" s="99"/>
      <c r="N216" s="123">
        <v>1</v>
      </c>
      <c r="O216" s="124"/>
      <c r="P216" s="124"/>
      <c r="Q216" s="124"/>
      <c r="R216" s="123">
        <v>1</v>
      </c>
      <c r="S216" s="124"/>
      <c r="T216" s="123">
        <v>14</v>
      </c>
      <c r="U216" s="108"/>
      <c r="V216" s="108">
        <v>0</v>
      </c>
      <c r="W216" s="124"/>
      <c r="X216" s="123">
        <v>1</v>
      </c>
      <c r="Y216" s="124"/>
      <c r="Z216" s="123"/>
      <c r="AA216" s="118"/>
      <c r="AB216" s="71"/>
      <c r="AC216" s="69"/>
    </row>
    <row r="217" spans="1:29" s="61" customFormat="1" ht="18.75" x14ac:dyDescent="0.25">
      <c r="A217" s="55"/>
      <c r="B217" s="55"/>
      <c r="C217" s="56" t="s">
        <v>435</v>
      </c>
      <c r="D217" s="57"/>
      <c r="E217" s="58"/>
      <c r="F217" s="58"/>
      <c r="G217" s="59"/>
      <c r="H217" s="59" t="s">
        <v>1207</v>
      </c>
      <c r="I217" s="59"/>
      <c r="J217" s="58"/>
      <c r="K217" s="58"/>
      <c r="L217" s="58" t="str">
        <f t="shared" si="20"/>
        <v/>
      </c>
      <c r="M217" s="58"/>
      <c r="N217" s="135"/>
      <c r="O217" s="58"/>
      <c r="P217" s="58"/>
      <c r="Q217" s="58"/>
      <c r="R217" s="135"/>
      <c r="S217" s="58"/>
      <c r="T217" s="135"/>
      <c r="U217" s="58"/>
      <c r="V217" s="58"/>
      <c r="W217" s="58"/>
      <c r="X217" s="135"/>
      <c r="Y217" s="58"/>
      <c r="Z217" s="135"/>
      <c r="AA217" s="136"/>
      <c r="AB217" s="60"/>
      <c r="AC217" s="88"/>
    </row>
    <row r="218" spans="1:29" ht="25.5" x14ac:dyDescent="0.25">
      <c r="B218" s="101"/>
      <c r="C218" s="63" t="s">
        <v>49</v>
      </c>
      <c r="D218" s="64" t="s">
        <v>436</v>
      </c>
      <c r="E218" s="63" t="s">
        <v>435</v>
      </c>
      <c r="F218" s="65" t="s">
        <v>50</v>
      </c>
      <c r="G218" s="63"/>
      <c r="H218" s="66" t="s">
        <v>1207</v>
      </c>
      <c r="I218" s="63"/>
      <c r="J218" s="63" t="s">
        <v>437</v>
      </c>
      <c r="K218" s="67">
        <v>0</v>
      </c>
      <c r="L218" s="68" t="str">
        <f t="shared" si="20"/>
        <v/>
      </c>
      <c r="M218" s="99"/>
      <c r="N218" s="123"/>
      <c r="O218" s="124"/>
      <c r="P218" s="124"/>
      <c r="Q218" s="124"/>
      <c r="R218" s="123">
        <v>1</v>
      </c>
      <c r="S218" s="124"/>
      <c r="T218" s="123">
        <v>1</v>
      </c>
      <c r="U218" s="108"/>
      <c r="V218" s="108"/>
      <c r="W218" s="124"/>
      <c r="X218" s="123">
        <v>1</v>
      </c>
      <c r="Y218" s="124"/>
      <c r="Z218" s="123">
        <v>1</v>
      </c>
      <c r="AA218" s="118"/>
      <c r="AB218" s="71"/>
      <c r="AC218" s="69"/>
    </row>
    <row r="219" spans="1:29" x14ac:dyDescent="0.25">
      <c r="B219" s="101"/>
      <c r="C219" s="63" t="s">
        <v>49</v>
      </c>
      <c r="D219" s="64" t="s">
        <v>438</v>
      </c>
      <c r="E219" s="63" t="s">
        <v>439</v>
      </c>
      <c r="F219" s="65" t="s">
        <v>54</v>
      </c>
      <c r="G219" s="63"/>
      <c r="H219" s="66" t="s">
        <v>1207</v>
      </c>
      <c r="I219" s="63"/>
      <c r="J219" s="63"/>
      <c r="K219" s="67">
        <v>0</v>
      </c>
      <c r="L219" s="68" t="str">
        <f t="shared" si="20"/>
        <v/>
      </c>
      <c r="M219" s="99"/>
      <c r="N219" s="123">
        <v>1</v>
      </c>
      <c r="O219" s="124"/>
      <c r="P219" s="124"/>
      <c r="Q219" s="124"/>
      <c r="R219" s="123">
        <v>1</v>
      </c>
      <c r="S219" s="124"/>
      <c r="T219" s="123"/>
      <c r="U219" s="108"/>
      <c r="V219" s="108"/>
      <c r="W219" s="124"/>
      <c r="X219" s="123">
        <v>1</v>
      </c>
      <c r="Y219" s="124"/>
      <c r="Z219" s="123">
        <v>1</v>
      </c>
      <c r="AA219" s="118"/>
      <c r="AB219" s="71"/>
      <c r="AC219" s="69"/>
    </row>
    <row r="220" spans="1:29" x14ac:dyDescent="0.25">
      <c r="B220" s="101"/>
      <c r="C220" s="63" t="s">
        <v>49</v>
      </c>
      <c r="D220" s="64" t="s">
        <v>440</v>
      </c>
      <c r="E220" s="63" t="s">
        <v>441</v>
      </c>
      <c r="F220" s="65" t="s">
        <v>54</v>
      </c>
      <c r="G220" s="63"/>
      <c r="H220" s="66" t="s">
        <v>1207</v>
      </c>
      <c r="I220" s="63"/>
      <c r="J220" s="63"/>
      <c r="K220" s="67"/>
      <c r="L220" s="68" t="str">
        <f t="shared" si="20"/>
        <v/>
      </c>
      <c r="M220" s="99"/>
      <c r="N220" s="123"/>
      <c r="O220" s="124"/>
      <c r="P220" s="124"/>
      <c r="Q220" s="124"/>
      <c r="R220" s="123"/>
      <c r="S220" s="124"/>
      <c r="T220" s="123"/>
      <c r="U220" s="108"/>
      <c r="V220" s="108"/>
      <c r="W220" s="124"/>
      <c r="X220" s="123"/>
      <c r="Y220" s="124"/>
      <c r="Z220" s="123"/>
      <c r="AA220" s="118"/>
      <c r="AB220" s="71"/>
      <c r="AC220" s="69"/>
    </row>
    <row r="221" spans="1:29" ht="25.5" x14ac:dyDescent="0.25">
      <c r="A221" s="62">
        <v>186</v>
      </c>
      <c r="B221" s="102" t="s">
        <v>955</v>
      </c>
      <c r="C221" s="72">
        <v>38533</v>
      </c>
      <c r="D221" s="73" t="s">
        <v>442</v>
      </c>
      <c r="E221" s="66" t="s">
        <v>443</v>
      </c>
      <c r="F221" s="65" t="s">
        <v>444</v>
      </c>
      <c r="G221" s="66" t="s">
        <v>110</v>
      </c>
      <c r="H221" s="66" t="s">
        <v>1485</v>
      </c>
      <c r="I221" s="66" t="s">
        <v>970</v>
      </c>
      <c r="J221" s="74" t="s">
        <v>69</v>
      </c>
      <c r="K221" s="75">
        <v>1</v>
      </c>
      <c r="L221" s="68">
        <f t="shared" si="20"/>
        <v>1</v>
      </c>
      <c r="M221" s="99"/>
      <c r="N221" s="123">
        <v>3</v>
      </c>
      <c r="O221" s="124">
        <v>1</v>
      </c>
      <c r="P221" s="124"/>
      <c r="Q221" s="124"/>
      <c r="R221" s="123"/>
      <c r="S221" s="124"/>
      <c r="T221" s="123"/>
      <c r="U221" s="108"/>
      <c r="V221" s="108"/>
      <c r="W221" s="124"/>
      <c r="X221" s="123"/>
      <c r="Y221" s="124"/>
      <c r="Z221" s="123"/>
      <c r="AA221" s="118"/>
      <c r="AB221" s="71"/>
      <c r="AC221" s="69"/>
    </row>
    <row r="222" spans="1:29" ht="38.25" x14ac:dyDescent="0.25">
      <c r="A222" s="62">
        <v>187</v>
      </c>
      <c r="B222" s="102" t="s">
        <v>955</v>
      </c>
      <c r="C222" s="72">
        <v>38533</v>
      </c>
      <c r="D222" s="73" t="s">
        <v>445</v>
      </c>
      <c r="E222" s="66" t="s">
        <v>446</v>
      </c>
      <c r="F222" s="65" t="s">
        <v>447</v>
      </c>
      <c r="G222" s="66" t="s">
        <v>110</v>
      </c>
      <c r="H222" s="66" t="s">
        <v>1486</v>
      </c>
      <c r="I222" s="66" t="s">
        <v>1142</v>
      </c>
      <c r="J222" s="74" t="s">
        <v>69</v>
      </c>
      <c r="K222" s="75">
        <v>1</v>
      </c>
      <c r="L222" s="68">
        <f t="shared" si="20"/>
        <v>1</v>
      </c>
      <c r="M222" s="99"/>
      <c r="N222" s="123">
        <v>4</v>
      </c>
      <c r="O222" s="124">
        <v>1</v>
      </c>
      <c r="P222" s="124"/>
      <c r="Q222" s="124"/>
      <c r="R222" s="123"/>
      <c r="S222" s="124"/>
      <c r="T222" s="123"/>
      <c r="U222" s="108"/>
      <c r="V222" s="108"/>
      <c r="W222" s="124"/>
      <c r="X222" s="123"/>
      <c r="Y222" s="124"/>
      <c r="Z222" s="123"/>
      <c r="AA222" s="118"/>
      <c r="AB222" s="71"/>
      <c r="AC222" s="69"/>
    </row>
    <row r="223" spans="1:29" x14ac:dyDescent="0.25">
      <c r="B223" s="101"/>
      <c r="C223" s="63" t="s">
        <v>49</v>
      </c>
      <c r="D223" s="64" t="s">
        <v>448</v>
      </c>
      <c r="E223" s="63" t="s">
        <v>449</v>
      </c>
      <c r="F223" s="65" t="s">
        <v>54</v>
      </c>
      <c r="G223" s="63"/>
      <c r="H223" s="66" t="s">
        <v>1207</v>
      </c>
      <c r="I223" s="63"/>
      <c r="J223" s="63"/>
      <c r="K223" s="67"/>
      <c r="L223" s="68" t="str">
        <f t="shared" si="20"/>
        <v/>
      </c>
      <c r="M223" s="99"/>
      <c r="N223" s="123"/>
      <c r="O223" s="124"/>
      <c r="P223" s="124"/>
      <c r="Q223" s="124"/>
      <c r="R223" s="123"/>
      <c r="S223" s="124"/>
      <c r="T223" s="123"/>
      <c r="U223" s="108"/>
      <c r="V223" s="108"/>
      <c r="W223" s="124"/>
      <c r="X223" s="123"/>
      <c r="Y223" s="124"/>
      <c r="Z223" s="123"/>
      <c r="AA223" s="118"/>
      <c r="AB223" s="71"/>
      <c r="AC223" s="69"/>
    </row>
    <row r="224" spans="1:29" ht="38.25" x14ac:dyDescent="0.25">
      <c r="A224" s="62">
        <v>188</v>
      </c>
      <c r="B224" s="102" t="s">
        <v>955</v>
      </c>
      <c r="C224" s="72">
        <v>38533</v>
      </c>
      <c r="D224" s="73" t="s">
        <v>450</v>
      </c>
      <c r="E224" s="66" t="s">
        <v>451</v>
      </c>
      <c r="F224" s="65" t="s">
        <v>452</v>
      </c>
      <c r="G224" s="66" t="s">
        <v>110</v>
      </c>
      <c r="H224" s="66" t="s">
        <v>1486</v>
      </c>
      <c r="I224" s="66" t="s">
        <v>1143</v>
      </c>
      <c r="J224" s="74" t="s">
        <v>69</v>
      </c>
      <c r="K224" s="75">
        <v>1</v>
      </c>
      <c r="L224" s="68">
        <f t="shared" si="20"/>
        <v>1</v>
      </c>
      <c r="M224" s="99"/>
      <c r="N224" s="123">
        <v>4</v>
      </c>
      <c r="O224" s="124">
        <v>1</v>
      </c>
      <c r="P224" s="124"/>
      <c r="Q224" s="124"/>
      <c r="R224" s="123"/>
      <c r="S224" s="124"/>
      <c r="T224" s="123"/>
      <c r="U224" s="108"/>
      <c r="V224" s="108"/>
      <c r="W224" s="124"/>
      <c r="X224" s="123"/>
      <c r="Y224" s="124"/>
      <c r="Z224" s="123"/>
      <c r="AA224" s="118"/>
      <c r="AB224" s="71"/>
      <c r="AC224" s="69"/>
    </row>
    <row r="225" spans="1:29" ht="38.25" x14ac:dyDescent="0.25">
      <c r="A225" s="62">
        <v>189</v>
      </c>
      <c r="B225" s="102" t="s">
        <v>955</v>
      </c>
      <c r="C225" s="72">
        <v>38533</v>
      </c>
      <c r="D225" s="73" t="s">
        <v>453</v>
      </c>
      <c r="E225" s="66" t="s">
        <v>454</v>
      </c>
      <c r="F225" s="65" t="s">
        <v>455</v>
      </c>
      <c r="G225" s="66" t="s">
        <v>110</v>
      </c>
      <c r="H225" s="66" t="s">
        <v>1486</v>
      </c>
      <c r="I225" s="66" t="s">
        <v>1156</v>
      </c>
      <c r="J225" s="74" t="s">
        <v>69</v>
      </c>
      <c r="K225" s="75">
        <v>1</v>
      </c>
      <c r="L225" s="68">
        <f t="shared" si="20"/>
        <v>1</v>
      </c>
      <c r="M225" s="99"/>
      <c r="N225" s="123">
        <v>4</v>
      </c>
      <c r="O225" s="124">
        <v>1</v>
      </c>
      <c r="P225" s="124"/>
      <c r="Q225" s="124"/>
      <c r="R225" s="123"/>
      <c r="S225" s="124"/>
      <c r="T225" s="123"/>
      <c r="U225" s="108"/>
      <c r="V225" s="108"/>
      <c r="W225" s="124"/>
      <c r="X225" s="123"/>
      <c r="Y225" s="124"/>
      <c r="Z225" s="123"/>
      <c r="AA225" s="118"/>
      <c r="AB225" s="71"/>
      <c r="AC225" s="69"/>
    </row>
    <row r="226" spans="1:29" x14ac:dyDescent="0.25">
      <c r="B226" s="101"/>
      <c r="C226" s="63" t="s">
        <v>49</v>
      </c>
      <c r="D226" s="64" t="s">
        <v>456</v>
      </c>
      <c r="E226" s="63" t="s">
        <v>457</v>
      </c>
      <c r="F226" s="65" t="s">
        <v>54</v>
      </c>
      <c r="G226" s="63"/>
      <c r="H226" s="66" t="s">
        <v>1207</v>
      </c>
      <c r="I226" s="63"/>
      <c r="J226" s="63"/>
      <c r="K226" s="67">
        <v>0</v>
      </c>
      <c r="L226" s="68" t="str">
        <f t="shared" si="20"/>
        <v/>
      </c>
      <c r="M226" s="99"/>
      <c r="N226" s="123">
        <v>1</v>
      </c>
      <c r="O226" s="124"/>
      <c r="P226" s="124"/>
      <c r="Q226" s="124"/>
      <c r="R226" s="123">
        <v>1</v>
      </c>
      <c r="S226" s="124"/>
      <c r="T226" s="123">
        <v>1</v>
      </c>
      <c r="U226" s="108"/>
      <c r="V226" s="108"/>
      <c r="W226" s="124"/>
      <c r="X226" s="123"/>
      <c r="Y226" s="124"/>
      <c r="Z226" s="123">
        <v>1</v>
      </c>
      <c r="AA226" s="118"/>
      <c r="AB226" s="71"/>
      <c r="AC226" s="69"/>
    </row>
    <row r="227" spans="1:29" x14ac:dyDescent="0.25">
      <c r="B227" s="101"/>
      <c r="C227" s="63" t="s">
        <v>49</v>
      </c>
      <c r="D227" s="64" t="s">
        <v>458</v>
      </c>
      <c r="E227" s="63" t="s">
        <v>58</v>
      </c>
      <c r="F227" s="65" t="s">
        <v>54</v>
      </c>
      <c r="G227" s="63"/>
      <c r="H227" s="66" t="s">
        <v>1207</v>
      </c>
      <c r="I227" s="63"/>
      <c r="J227" s="63"/>
      <c r="K227" s="67">
        <v>0</v>
      </c>
      <c r="L227" s="68" t="str">
        <f t="shared" si="20"/>
        <v/>
      </c>
      <c r="M227" s="99"/>
      <c r="N227" s="123">
        <v>1</v>
      </c>
      <c r="O227" s="124"/>
      <c r="P227" s="124"/>
      <c r="Q227" s="124"/>
      <c r="R227" s="123">
        <v>1</v>
      </c>
      <c r="S227" s="124"/>
      <c r="T227" s="123">
        <v>1</v>
      </c>
      <c r="U227" s="108"/>
      <c r="V227" s="108"/>
      <c r="W227" s="124"/>
      <c r="X227" s="123">
        <v>1</v>
      </c>
      <c r="Y227" s="124"/>
      <c r="Z227" s="123"/>
      <c r="AA227" s="118"/>
      <c r="AB227" s="71"/>
      <c r="AC227" s="69"/>
    </row>
    <row r="228" spans="1:29" x14ac:dyDescent="0.25">
      <c r="A228" s="70"/>
      <c r="B228" s="102"/>
      <c r="C228" s="63" t="s">
        <v>49</v>
      </c>
      <c r="D228" s="64" t="s">
        <v>459</v>
      </c>
      <c r="E228" s="63" t="s">
        <v>460</v>
      </c>
      <c r="F228" s="65" t="s">
        <v>54</v>
      </c>
      <c r="G228" s="63"/>
      <c r="H228" s="66" t="s">
        <v>1207</v>
      </c>
      <c r="I228" s="63"/>
      <c r="J228" s="63"/>
      <c r="K228" s="67">
        <v>0</v>
      </c>
      <c r="L228" s="68" t="str">
        <f t="shared" si="20"/>
        <v/>
      </c>
      <c r="M228" s="99"/>
      <c r="N228" s="123">
        <v>1</v>
      </c>
      <c r="O228" s="124"/>
      <c r="P228" s="124"/>
      <c r="Q228" s="124"/>
      <c r="R228" s="123">
        <v>1</v>
      </c>
      <c r="S228" s="124"/>
      <c r="T228" s="123">
        <v>1</v>
      </c>
      <c r="U228" s="108"/>
      <c r="V228" s="108"/>
      <c r="W228" s="124"/>
      <c r="X228" s="123">
        <v>1</v>
      </c>
      <c r="Y228" s="124"/>
      <c r="Z228" s="123"/>
      <c r="AA228" s="118"/>
      <c r="AB228" s="71"/>
      <c r="AC228" s="69"/>
    </row>
    <row r="229" spans="1:29" ht="25.5" x14ac:dyDescent="0.25">
      <c r="A229" s="70">
        <v>71</v>
      </c>
      <c r="B229" s="102" t="s">
        <v>955</v>
      </c>
      <c r="C229" s="63" t="s">
        <v>49</v>
      </c>
      <c r="D229" s="64" t="s">
        <v>461</v>
      </c>
      <c r="E229" s="63" t="s">
        <v>462</v>
      </c>
      <c r="F229" s="65" t="s">
        <v>463</v>
      </c>
      <c r="G229" s="66" t="s">
        <v>81</v>
      </c>
      <c r="H229" s="66" t="s">
        <v>1487</v>
      </c>
      <c r="I229" s="66" t="s">
        <v>1210</v>
      </c>
      <c r="J229" s="74" t="s">
        <v>246</v>
      </c>
      <c r="K229" s="75">
        <v>1</v>
      </c>
      <c r="L229" s="68">
        <f t="shared" si="20"/>
        <v>1</v>
      </c>
      <c r="M229" s="99"/>
      <c r="N229" s="123">
        <v>5</v>
      </c>
      <c r="O229" s="124">
        <v>1</v>
      </c>
      <c r="P229" s="124"/>
      <c r="Q229" s="124"/>
      <c r="R229" s="123"/>
      <c r="S229" s="124"/>
      <c r="T229" s="123"/>
      <c r="U229" s="108"/>
      <c r="V229" s="108"/>
      <c r="W229" s="124"/>
      <c r="X229" s="123"/>
      <c r="Y229" s="124"/>
      <c r="Z229" s="123"/>
      <c r="AA229" s="118"/>
      <c r="AB229" s="71"/>
      <c r="AC229" s="69"/>
    </row>
    <row r="230" spans="1:29" ht="25.5" x14ac:dyDescent="0.25">
      <c r="A230" s="70">
        <v>72</v>
      </c>
      <c r="B230" s="102" t="s">
        <v>955</v>
      </c>
      <c r="C230" s="63" t="s">
        <v>49</v>
      </c>
      <c r="D230" s="64" t="s">
        <v>464</v>
      </c>
      <c r="E230" s="63" t="s">
        <v>465</v>
      </c>
      <c r="F230" s="65" t="s">
        <v>466</v>
      </c>
      <c r="G230" s="66" t="s">
        <v>81</v>
      </c>
      <c r="H230" s="66" t="s">
        <v>1487</v>
      </c>
      <c r="I230" s="66" t="s">
        <v>1211</v>
      </c>
      <c r="J230" s="74" t="s">
        <v>246</v>
      </c>
      <c r="K230" s="75">
        <v>1</v>
      </c>
      <c r="L230" s="68">
        <f t="shared" si="20"/>
        <v>1</v>
      </c>
      <c r="M230" s="99"/>
      <c r="N230" s="123">
        <v>5</v>
      </c>
      <c r="O230" s="124">
        <v>1</v>
      </c>
      <c r="P230" s="124"/>
      <c r="Q230" s="124"/>
      <c r="R230" s="123"/>
      <c r="S230" s="124"/>
      <c r="T230" s="123"/>
      <c r="U230" s="108"/>
      <c r="V230" s="108"/>
      <c r="W230" s="124"/>
      <c r="X230" s="123"/>
      <c r="Y230" s="124"/>
      <c r="Z230" s="123"/>
      <c r="AA230" s="118"/>
      <c r="AB230" s="71"/>
      <c r="AC230" s="69"/>
    </row>
    <row r="231" spans="1:29" ht="25.5" x14ac:dyDescent="0.25">
      <c r="A231" s="70">
        <v>185</v>
      </c>
      <c r="B231" s="102" t="s">
        <v>955</v>
      </c>
      <c r="C231" s="63" t="s">
        <v>49</v>
      </c>
      <c r="D231" s="64" t="s">
        <v>467</v>
      </c>
      <c r="E231" s="63" t="s">
        <v>468</v>
      </c>
      <c r="F231" s="65" t="s">
        <v>469</v>
      </c>
      <c r="G231" s="66" t="s">
        <v>81</v>
      </c>
      <c r="H231" s="66" t="s">
        <v>1487</v>
      </c>
      <c r="I231" s="66" t="s">
        <v>1212</v>
      </c>
      <c r="J231" s="74" t="s">
        <v>246</v>
      </c>
      <c r="K231" s="75">
        <v>1</v>
      </c>
      <c r="L231" s="68">
        <f t="shared" si="20"/>
        <v>1</v>
      </c>
      <c r="M231" s="99"/>
      <c r="N231" s="123">
        <v>5</v>
      </c>
      <c r="O231" s="124">
        <v>1</v>
      </c>
      <c r="P231" s="124"/>
      <c r="Q231" s="124"/>
      <c r="R231" s="123"/>
      <c r="S231" s="124"/>
      <c r="T231" s="123"/>
      <c r="U231" s="108"/>
      <c r="V231" s="108"/>
      <c r="W231" s="124"/>
      <c r="X231" s="123"/>
      <c r="Y231" s="124"/>
      <c r="Z231" s="123"/>
      <c r="AA231" s="118"/>
      <c r="AB231" s="71"/>
      <c r="AC231" s="69"/>
    </row>
    <row r="232" spans="1:29" ht="38.25" x14ac:dyDescent="0.25">
      <c r="A232" s="70">
        <v>190</v>
      </c>
      <c r="B232" s="102" t="s">
        <v>955</v>
      </c>
      <c r="C232" s="63" t="s">
        <v>49</v>
      </c>
      <c r="D232" s="64" t="s">
        <v>470</v>
      </c>
      <c r="E232" s="63" t="s">
        <v>471</v>
      </c>
      <c r="F232" s="65" t="s">
        <v>472</v>
      </c>
      <c r="G232" s="66" t="s">
        <v>110</v>
      </c>
      <c r="H232" s="66" t="s">
        <v>1486</v>
      </c>
      <c r="I232" s="66" t="s">
        <v>1144</v>
      </c>
      <c r="J232" s="74" t="s">
        <v>246</v>
      </c>
      <c r="K232" s="75">
        <v>1</v>
      </c>
      <c r="L232" s="68">
        <f t="shared" si="20"/>
        <v>1</v>
      </c>
      <c r="M232" s="99"/>
      <c r="N232" s="123">
        <v>4</v>
      </c>
      <c r="O232" s="124">
        <v>1</v>
      </c>
      <c r="P232" s="124"/>
      <c r="Q232" s="124"/>
      <c r="R232" s="123"/>
      <c r="S232" s="124"/>
      <c r="T232" s="123"/>
      <c r="U232" s="108"/>
      <c r="V232" s="108"/>
      <c r="W232" s="124"/>
      <c r="X232" s="123"/>
      <c r="Y232" s="124"/>
      <c r="Z232" s="123"/>
      <c r="AA232" s="118"/>
      <c r="AB232" s="71"/>
      <c r="AC232" s="69"/>
    </row>
    <row r="233" spans="1:29" ht="38.25" x14ac:dyDescent="0.25">
      <c r="A233" s="70">
        <v>191</v>
      </c>
      <c r="B233" s="102" t="s">
        <v>955</v>
      </c>
      <c r="C233" s="63" t="s">
        <v>49</v>
      </c>
      <c r="D233" s="64" t="s">
        <v>473</v>
      </c>
      <c r="E233" s="63" t="s">
        <v>474</v>
      </c>
      <c r="F233" s="65" t="s">
        <v>475</v>
      </c>
      <c r="G233" s="66" t="s">
        <v>110</v>
      </c>
      <c r="H233" s="66" t="s">
        <v>1486</v>
      </c>
      <c r="I233" s="66" t="s">
        <v>1168</v>
      </c>
      <c r="J233" s="74" t="s">
        <v>246</v>
      </c>
      <c r="K233" s="75">
        <v>1</v>
      </c>
      <c r="L233" s="68">
        <f t="shared" si="20"/>
        <v>1</v>
      </c>
      <c r="M233" s="99"/>
      <c r="N233" s="123">
        <v>4</v>
      </c>
      <c r="O233" s="124">
        <v>1</v>
      </c>
      <c r="P233" s="124"/>
      <c r="Q233" s="124"/>
      <c r="R233" s="123"/>
      <c r="S233" s="124"/>
      <c r="T233" s="123"/>
      <c r="U233" s="108"/>
      <c r="V233" s="108"/>
      <c r="W233" s="124"/>
      <c r="X233" s="123"/>
      <c r="Y233" s="124"/>
      <c r="Z233" s="123"/>
      <c r="AA233" s="118"/>
      <c r="AB233" s="71"/>
      <c r="AC233" s="69"/>
    </row>
    <row r="234" spans="1:29" x14ac:dyDescent="0.25">
      <c r="A234" s="70"/>
      <c r="B234" s="102"/>
      <c r="C234" s="63" t="s">
        <v>49</v>
      </c>
      <c r="D234" s="64" t="s">
        <v>476</v>
      </c>
      <c r="E234" s="63" t="s">
        <v>61</v>
      </c>
      <c r="F234" s="65" t="s">
        <v>54</v>
      </c>
      <c r="G234" s="63"/>
      <c r="H234" s="66" t="s">
        <v>1207</v>
      </c>
      <c r="I234" s="63"/>
      <c r="J234" s="63"/>
      <c r="K234" s="67">
        <v>0</v>
      </c>
      <c r="L234" s="68" t="str">
        <f t="shared" si="20"/>
        <v/>
      </c>
      <c r="M234" s="99"/>
      <c r="N234" s="123">
        <v>1</v>
      </c>
      <c r="O234" s="124"/>
      <c r="P234" s="124"/>
      <c r="Q234" s="124"/>
      <c r="R234" s="123">
        <v>1</v>
      </c>
      <c r="S234" s="124"/>
      <c r="T234" s="123">
        <v>1</v>
      </c>
      <c r="U234" s="108"/>
      <c r="V234" s="108"/>
      <c r="W234" s="124"/>
      <c r="X234" s="123">
        <v>1</v>
      </c>
      <c r="Y234" s="124"/>
      <c r="Z234" s="123"/>
      <c r="AA234" s="118"/>
      <c r="AB234" s="71"/>
      <c r="AC234" s="69"/>
    </row>
    <row r="235" spans="1:29" x14ac:dyDescent="0.25">
      <c r="A235" s="70"/>
      <c r="B235" s="102"/>
      <c r="C235" s="63" t="s">
        <v>49</v>
      </c>
      <c r="D235" s="64" t="s">
        <v>477</v>
      </c>
      <c r="E235" s="63" t="s">
        <v>478</v>
      </c>
      <c r="F235" s="65" t="s">
        <v>54</v>
      </c>
      <c r="G235" s="63"/>
      <c r="H235" s="66" t="s">
        <v>1207</v>
      </c>
      <c r="I235" s="63"/>
      <c r="J235" s="63"/>
      <c r="K235" s="67">
        <v>0</v>
      </c>
      <c r="L235" s="68" t="str">
        <f t="shared" si="20"/>
        <v/>
      </c>
      <c r="M235" s="99"/>
      <c r="N235" s="123">
        <v>1</v>
      </c>
      <c r="O235" s="124"/>
      <c r="P235" s="124"/>
      <c r="Q235" s="124"/>
      <c r="R235" s="123">
        <v>1</v>
      </c>
      <c r="S235" s="124"/>
      <c r="T235" s="123">
        <v>1</v>
      </c>
      <c r="U235" s="108"/>
      <c r="V235" s="108"/>
      <c r="W235" s="124"/>
      <c r="X235" s="123">
        <v>1</v>
      </c>
      <c r="Y235" s="124"/>
      <c r="Z235" s="123"/>
      <c r="AA235" s="118"/>
      <c r="AB235" s="71"/>
      <c r="AC235" s="69"/>
    </row>
    <row r="236" spans="1:29" ht="38.25" x14ac:dyDescent="0.25">
      <c r="A236" s="70">
        <v>238</v>
      </c>
      <c r="B236" s="102" t="s">
        <v>955</v>
      </c>
      <c r="C236" s="72">
        <v>38533</v>
      </c>
      <c r="D236" s="73" t="s">
        <v>479</v>
      </c>
      <c r="E236" s="66" t="s">
        <v>480</v>
      </c>
      <c r="F236" s="65" t="s">
        <v>481</v>
      </c>
      <c r="G236" s="126" t="s">
        <v>482</v>
      </c>
      <c r="H236" s="66" t="s">
        <v>1488</v>
      </c>
      <c r="I236" s="66" t="s">
        <v>1298</v>
      </c>
      <c r="J236" s="74"/>
      <c r="K236" s="75">
        <v>1</v>
      </c>
      <c r="L236" s="68">
        <f t="shared" si="20"/>
        <v>1</v>
      </c>
      <c r="M236" s="99"/>
      <c r="N236" s="123">
        <v>6</v>
      </c>
      <c r="O236" s="124">
        <v>1</v>
      </c>
      <c r="P236" s="124"/>
      <c r="Q236" s="124"/>
      <c r="R236" s="123"/>
      <c r="S236" s="124"/>
      <c r="T236" s="123"/>
      <c r="U236" s="108"/>
      <c r="V236" s="108"/>
      <c r="W236" s="124"/>
      <c r="X236" s="123"/>
      <c r="Y236" s="124"/>
      <c r="Z236" s="123"/>
      <c r="AA236" s="118"/>
      <c r="AB236" s="71"/>
      <c r="AC236" s="69"/>
    </row>
    <row r="237" spans="1:29" ht="38.25" x14ac:dyDescent="0.25">
      <c r="A237" s="70">
        <v>239</v>
      </c>
      <c r="B237" s="102" t="s">
        <v>955</v>
      </c>
      <c r="C237" s="72">
        <v>38533</v>
      </c>
      <c r="D237" s="73" t="s">
        <v>483</v>
      </c>
      <c r="E237" s="66" t="s">
        <v>484</v>
      </c>
      <c r="F237" s="65" t="s">
        <v>485</v>
      </c>
      <c r="G237" s="126" t="s">
        <v>482</v>
      </c>
      <c r="H237" s="66" t="s">
        <v>1488</v>
      </c>
      <c r="I237" s="66" t="s">
        <v>1299</v>
      </c>
      <c r="J237" s="74"/>
      <c r="K237" s="75">
        <v>1</v>
      </c>
      <c r="L237" s="68">
        <f t="shared" si="20"/>
        <v>1</v>
      </c>
      <c r="M237" s="99"/>
      <c r="N237" s="123">
        <v>6</v>
      </c>
      <c r="O237" s="124">
        <v>1</v>
      </c>
      <c r="P237" s="124"/>
      <c r="Q237" s="124"/>
      <c r="R237" s="123"/>
      <c r="S237" s="124"/>
      <c r="T237" s="123"/>
      <c r="U237" s="108"/>
      <c r="V237" s="108"/>
      <c r="W237" s="124"/>
      <c r="X237" s="123"/>
      <c r="Y237" s="124"/>
      <c r="Z237" s="123"/>
      <c r="AA237" s="118"/>
      <c r="AB237" s="71"/>
      <c r="AC237" s="69"/>
    </row>
    <row r="238" spans="1:29" ht="25.5" x14ac:dyDescent="0.25">
      <c r="A238" s="70">
        <v>261</v>
      </c>
      <c r="B238" s="102" t="s">
        <v>955</v>
      </c>
      <c r="C238" s="72">
        <v>38533</v>
      </c>
      <c r="D238" s="73" t="s">
        <v>1009</v>
      </c>
      <c r="E238" s="66" t="s">
        <v>1272</v>
      </c>
      <c r="F238" s="65" t="s">
        <v>1010</v>
      </c>
      <c r="G238" s="126" t="s">
        <v>482</v>
      </c>
      <c r="H238" s="66" t="s">
        <v>1489</v>
      </c>
      <c r="I238" s="66" t="s">
        <v>1339</v>
      </c>
      <c r="J238" s="74"/>
      <c r="K238" s="75">
        <v>1</v>
      </c>
      <c r="L238" s="68">
        <f t="shared" ref="L238" si="21">IF(COUNT(O238,P238,Q238,S238,U238,V238,W238,Y238,AA238)&gt;0,SUM(O238,P238,Q238,S238,U238,V238,W238,Y238,AA238)/COUNT(O238,P238,Q238,S238,U238,V238,W238,Y238,AA238),"")</f>
        <v>1</v>
      </c>
      <c r="M238" s="99"/>
      <c r="N238" s="123">
        <v>8</v>
      </c>
      <c r="O238" s="124">
        <v>1</v>
      </c>
      <c r="P238" s="124"/>
      <c r="Q238" s="124"/>
      <c r="R238" s="123"/>
      <c r="S238" s="124"/>
      <c r="T238" s="123"/>
      <c r="U238" s="108"/>
      <c r="V238" s="108"/>
      <c r="W238" s="124"/>
      <c r="X238" s="123"/>
      <c r="Y238" s="124"/>
      <c r="Z238" s="123"/>
      <c r="AA238" s="118"/>
      <c r="AB238" s="71"/>
      <c r="AC238" s="69"/>
    </row>
    <row r="239" spans="1:29" x14ac:dyDescent="0.25">
      <c r="A239" s="70"/>
      <c r="B239" s="102"/>
      <c r="C239" s="63" t="s">
        <v>49</v>
      </c>
      <c r="D239" s="64" t="s">
        <v>486</v>
      </c>
      <c r="E239" s="63" t="s">
        <v>64</v>
      </c>
      <c r="F239" s="65" t="s">
        <v>54</v>
      </c>
      <c r="G239" s="63"/>
      <c r="H239" s="66" t="s">
        <v>1207</v>
      </c>
      <c r="I239" s="63"/>
      <c r="J239" s="63"/>
      <c r="K239" s="67">
        <v>0</v>
      </c>
      <c r="L239" s="68" t="str">
        <f t="shared" si="20"/>
        <v/>
      </c>
      <c r="M239" s="99"/>
      <c r="N239" s="123">
        <v>1</v>
      </c>
      <c r="O239" s="124"/>
      <c r="P239" s="124"/>
      <c r="Q239" s="124"/>
      <c r="R239" s="123">
        <v>1</v>
      </c>
      <c r="S239" s="124"/>
      <c r="T239" s="123">
        <v>1</v>
      </c>
      <c r="U239" s="108"/>
      <c r="V239" s="108"/>
      <c r="W239" s="124"/>
      <c r="X239" s="123">
        <v>1</v>
      </c>
      <c r="Y239" s="124"/>
      <c r="Z239" s="123"/>
      <c r="AA239" s="118"/>
      <c r="AB239" s="71"/>
      <c r="AC239" s="69"/>
    </row>
    <row r="240" spans="1:29" ht="25.5" x14ac:dyDescent="0.25">
      <c r="A240" s="70">
        <v>98</v>
      </c>
      <c r="B240" s="102" t="s">
        <v>955</v>
      </c>
      <c r="C240" s="72">
        <v>38533</v>
      </c>
      <c r="D240" s="73" t="s">
        <v>487</v>
      </c>
      <c r="E240" s="66" t="s">
        <v>488</v>
      </c>
      <c r="F240" s="65" t="s">
        <v>489</v>
      </c>
      <c r="G240" s="66" t="s">
        <v>68</v>
      </c>
      <c r="H240" s="66" t="s">
        <v>1485</v>
      </c>
      <c r="I240" s="66" t="s">
        <v>988</v>
      </c>
      <c r="J240" s="74" t="s">
        <v>69</v>
      </c>
      <c r="K240" s="75">
        <v>1</v>
      </c>
      <c r="L240" s="68">
        <f t="shared" si="20"/>
        <v>1</v>
      </c>
      <c r="M240" s="99"/>
      <c r="N240" s="123">
        <v>3</v>
      </c>
      <c r="O240" s="124">
        <v>1</v>
      </c>
      <c r="P240" s="124"/>
      <c r="Q240" s="124"/>
      <c r="R240" s="123"/>
      <c r="S240" s="124"/>
      <c r="T240" s="123"/>
      <c r="U240" s="108"/>
      <c r="V240" s="108"/>
      <c r="W240" s="124"/>
      <c r="X240" s="123"/>
      <c r="Y240" s="124"/>
      <c r="Z240" s="123"/>
      <c r="AA240" s="118"/>
      <c r="AB240" s="71"/>
      <c r="AC240" s="69"/>
    </row>
    <row r="241" spans="1:29" ht="25.5" x14ac:dyDescent="0.25">
      <c r="A241" s="70">
        <v>99</v>
      </c>
      <c r="B241" s="102" t="s">
        <v>955</v>
      </c>
      <c r="C241" s="72">
        <v>38533</v>
      </c>
      <c r="D241" s="73" t="s">
        <v>490</v>
      </c>
      <c r="E241" s="66" t="s">
        <v>491</v>
      </c>
      <c r="F241" s="65" t="s">
        <v>492</v>
      </c>
      <c r="G241" s="66" t="s">
        <v>68</v>
      </c>
      <c r="H241" s="66" t="s">
        <v>1485</v>
      </c>
      <c r="I241" s="66" t="s">
        <v>989</v>
      </c>
      <c r="J241" s="74" t="s">
        <v>69</v>
      </c>
      <c r="K241" s="75">
        <v>1</v>
      </c>
      <c r="L241" s="68">
        <f t="shared" si="20"/>
        <v>1</v>
      </c>
      <c r="M241" s="99"/>
      <c r="N241" s="123">
        <v>3</v>
      </c>
      <c r="O241" s="124">
        <v>1</v>
      </c>
      <c r="P241" s="124"/>
      <c r="Q241" s="124"/>
      <c r="R241" s="123"/>
      <c r="S241" s="124"/>
      <c r="T241" s="123"/>
      <c r="U241" s="108"/>
      <c r="V241" s="108"/>
      <c r="W241" s="124"/>
      <c r="X241" s="123"/>
      <c r="Y241" s="124"/>
      <c r="Z241" s="123"/>
      <c r="AA241" s="118"/>
      <c r="AB241" s="71"/>
      <c r="AC241" s="69"/>
    </row>
    <row r="242" spans="1:29" ht="25.5" x14ac:dyDescent="0.25">
      <c r="A242" s="70"/>
      <c r="B242" s="102"/>
      <c r="C242" s="63" t="s">
        <v>49</v>
      </c>
      <c r="D242" s="64" t="s">
        <v>493</v>
      </c>
      <c r="E242" s="63" t="s">
        <v>494</v>
      </c>
      <c r="F242" s="65" t="s">
        <v>54</v>
      </c>
      <c r="G242" s="63"/>
      <c r="H242" s="66" t="s">
        <v>1207</v>
      </c>
      <c r="I242" s="63"/>
      <c r="J242" s="63"/>
      <c r="K242" s="67">
        <v>0</v>
      </c>
      <c r="L242" s="68" t="str">
        <f t="shared" si="20"/>
        <v/>
      </c>
      <c r="M242" s="99"/>
      <c r="N242" s="123">
        <v>1</v>
      </c>
      <c r="O242" s="124"/>
      <c r="P242" s="124"/>
      <c r="Q242" s="124"/>
      <c r="R242" s="123">
        <v>1</v>
      </c>
      <c r="S242" s="124"/>
      <c r="T242" s="123">
        <v>1</v>
      </c>
      <c r="U242" s="108"/>
      <c r="V242" s="108"/>
      <c r="W242" s="124"/>
      <c r="X242" s="123">
        <v>1</v>
      </c>
      <c r="Y242" s="124"/>
      <c r="Z242" s="123"/>
      <c r="AA242" s="118"/>
      <c r="AB242" s="71"/>
      <c r="AC242" s="69"/>
    </row>
    <row r="243" spans="1:29" ht="38.25" x14ac:dyDescent="0.25">
      <c r="A243" s="70">
        <v>240</v>
      </c>
      <c r="B243" s="102" t="s">
        <v>955</v>
      </c>
      <c r="C243" s="72">
        <v>38533</v>
      </c>
      <c r="D243" s="73" t="s">
        <v>495</v>
      </c>
      <c r="E243" s="66" t="s">
        <v>496</v>
      </c>
      <c r="F243" s="65" t="s">
        <v>497</v>
      </c>
      <c r="G243" s="126" t="s">
        <v>482</v>
      </c>
      <c r="H243" s="66" t="s">
        <v>1488</v>
      </c>
      <c r="I243" s="66" t="s">
        <v>1296</v>
      </c>
      <c r="J243" s="74"/>
      <c r="K243" s="75">
        <v>1</v>
      </c>
      <c r="L243" s="68">
        <f t="shared" si="20"/>
        <v>1</v>
      </c>
      <c r="M243" s="99"/>
      <c r="N243" s="123">
        <v>6</v>
      </c>
      <c r="O243" s="124">
        <v>1</v>
      </c>
      <c r="P243" s="124"/>
      <c r="Q243" s="124"/>
      <c r="R243" s="123"/>
      <c r="S243" s="124"/>
      <c r="T243" s="123"/>
      <c r="U243" s="108"/>
      <c r="V243" s="108"/>
      <c r="W243" s="124"/>
      <c r="X243" s="123"/>
      <c r="Y243" s="124"/>
      <c r="Z243" s="123"/>
      <c r="AA243" s="118"/>
      <c r="AB243" s="71"/>
      <c r="AC243" s="69"/>
    </row>
    <row r="244" spans="1:29" ht="38.25" x14ac:dyDescent="0.25">
      <c r="A244" s="70">
        <v>241</v>
      </c>
      <c r="B244" s="102" t="s">
        <v>955</v>
      </c>
      <c r="C244" s="72">
        <v>38533</v>
      </c>
      <c r="D244" s="73" t="s">
        <v>498</v>
      </c>
      <c r="E244" s="66" t="s">
        <v>499</v>
      </c>
      <c r="F244" s="65" t="s">
        <v>500</v>
      </c>
      <c r="G244" s="126" t="s">
        <v>482</v>
      </c>
      <c r="H244" s="66" t="s">
        <v>1488</v>
      </c>
      <c r="I244" s="66" t="s">
        <v>1297</v>
      </c>
      <c r="J244" s="74"/>
      <c r="K244" s="75">
        <v>1</v>
      </c>
      <c r="L244" s="68">
        <f t="shared" si="20"/>
        <v>1</v>
      </c>
      <c r="M244" s="99"/>
      <c r="N244" s="123">
        <v>6</v>
      </c>
      <c r="O244" s="124">
        <v>1</v>
      </c>
      <c r="P244" s="124"/>
      <c r="Q244" s="124"/>
      <c r="R244" s="123"/>
      <c r="S244" s="124"/>
      <c r="T244" s="123"/>
      <c r="U244" s="108"/>
      <c r="V244" s="108"/>
      <c r="W244" s="124"/>
      <c r="X244" s="123"/>
      <c r="Y244" s="124"/>
      <c r="Z244" s="123"/>
      <c r="AA244" s="118"/>
      <c r="AB244" s="71"/>
      <c r="AC244" s="69"/>
    </row>
    <row r="245" spans="1:29" x14ac:dyDescent="0.25">
      <c r="A245" s="70"/>
      <c r="B245" s="102"/>
      <c r="C245" s="63" t="s">
        <v>49</v>
      </c>
      <c r="D245" s="64" t="s">
        <v>501</v>
      </c>
      <c r="E245" s="63" t="s">
        <v>75</v>
      </c>
      <c r="F245" s="65" t="s">
        <v>54</v>
      </c>
      <c r="G245" s="63"/>
      <c r="H245" s="66" t="s">
        <v>1207</v>
      </c>
      <c r="I245" s="63"/>
      <c r="J245" s="63"/>
      <c r="K245" s="67">
        <v>0</v>
      </c>
      <c r="L245" s="68" t="str">
        <f t="shared" si="20"/>
        <v/>
      </c>
      <c r="M245" s="99"/>
      <c r="N245" s="123">
        <v>1</v>
      </c>
      <c r="O245" s="124"/>
      <c r="P245" s="124"/>
      <c r="Q245" s="124"/>
      <c r="R245" s="123">
        <v>1</v>
      </c>
      <c r="S245" s="124"/>
      <c r="T245" s="123">
        <v>1</v>
      </c>
      <c r="U245" s="108"/>
      <c r="V245" s="108"/>
      <c r="W245" s="124"/>
      <c r="X245" s="123">
        <v>1</v>
      </c>
      <c r="Y245" s="124"/>
      <c r="Z245" s="123"/>
      <c r="AA245" s="118"/>
      <c r="AB245" s="71"/>
      <c r="AC245" s="69"/>
    </row>
    <row r="246" spans="1:29" x14ac:dyDescent="0.25">
      <c r="A246" s="70"/>
      <c r="B246" s="102"/>
      <c r="C246" s="63" t="s">
        <v>49</v>
      </c>
      <c r="D246" s="64" t="s">
        <v>502</v>
      </c>
      <c r="E246" s="63" t="s">
        <v>77</v>
      </c>
      <c r="F246" s="65" t="s">
        <v>54</v>
      </c>
      <c r="G246" s="63"/>
      <c r="H246" s="66" t="s">
        <v>1207</v>
      </c>
      <c r="I246" s="63"/>
      <c r="J246" s="63"/>
      <c r="K246" s="67">
        <v>0</v>
      </c>
      <c r="L246" s="68" t="str">
        <f t="shared" ref="L246:L317" si="22">IF(COUNT(O246,P246,Q246,S246,U246,V246,W246,Y246,AA246)&gt;0,SUM(O246,P246,Q246,S246,U246,V246,W246,Y246,AA246)/COUNT(O246,P246,Q246,S246,U246,V246,W246,Y246,AA246),"")</f>
        <v/>
      </c>
      <c r="M246" s="99"/>
      <c r="N246" s="123">
        <v>1</v>
      </c>
      <c r="O246" s="124"/>
      <c r="P246" s="124"/>
      <c r="Q246" s="124"/>
      <c r="R246" s="123">
        <v>1</v>
      </c>
      <c r="S246" s="124"/>
      <c r="T246" s="123">
        <v>1</v>
      </c>
      <c r="U246" s="108"/>
      <c r="V246" s="108"/>
      <c r="W246" s="124"/>
      <c r="X246" s="123">
        <v>1</v>
      </c>
      <c r="Y246" s="124"/>
      <c r="Z246" s="123"/>
      <c r="AA246" s="118"/>
      <c r="AB246" s="71"/>
      <c r="AC246" s="69"/>
    </row>
    <row r="247" spans="1:29" ht="25.5" x14ac:dyDescent="0.25">
      <c r="A247" s="70">
        <v>192</v>
      </c>
      <c r="B247" s="102" t="s">
        <v>955</v>
      </c>
      <c r="C247" s="72">
        <v>38533</v>
      </c>
      <c r="D247" s="73" t="s">
        <v>503</v>
      </c>
      <c r="E247" s="66" t="s">
        <v>504</v>
      </c>
      <c r="F247" s="65" t="s">
        <v>505</v>
      </c>
      <c r="G247" s="66" t="s">
        <v>81</v>
      </c>
      <c r="H247" s="66" t="s">
        <v>1486</v>
      </c>
      <c r="I247" s="66" t="s">
        <v>1155</v>
      </c>
      <c r="J247" s="74"/>
      <c r="K247" s="75">
        <v>1</v>
      </c>
      <c r="L247" s="68">
        <f t="shared" si="22"/>
        <v>1</v>
      </c>
      <c r="M247" s="99"/>
      <c r="N247" s="123">
        <v>4</v>
      </c>
      <c r="O247" s="124">
        <v>1</v>
      </c>
      <c r="P247" s="124"/>
      <c r="Q247" s="124"/>
      <c r="R247" s="123"/>
      <c r="S247" s="124"/>
      <c r="T247" s="123"/>
      <c r="U247" s="108"/>
      <c r="V247" s="108"/>
      <c r="W247" s="124"/>
      <c r="X247" s="123"/>
      <c r="Y247" s="124"/>
      <c r="Z247" s="123"/>
      <c r="AA247" s="118"/>
      <c r="AB247" s="71"/>
      <c r="AC247" s="69"/>
    </row>
    <row r="248" spans="1:29" x14ac:dyDescent="0.25">
      <c r="A248" s="70"/>
      <c r="B248" s="102"/>
      <c r="C248" s="63" t="s">
        <v>49</v>
      </c>
      <c r="D248" s="64" t="s">
        <v>506</v>
      </c>
      <c r="E248" s="63" t="s">
        <v>84</v>
      </c>
      <c r="F248" s="65" t="s">
        <v>54</v>
      </c>
      <c r="G248" s="63"/>
      <c r="H248" s="66" t="s">
        <v>1207</v>
      </c>
      <c r="I248" s="63"/>
      <c r="J248" s="63"/>
      <c r="K248" s="67">
        <v>0</v>
      </c>
      <c r="L248" s="68" t="str">
        <f t="shared" si="22"/>
        <v/>
      </c>
      <c r="M248" s="99"/>
      <c r="N248" s="123">
        <v>1</v>
      </c>
      <c r="O248" s="124"/>
      <c r="P248" s="124"/>
      <c r="Q248" s="124"/>
      <c r="R248" s="123">
        <v>1</v>
      </c>
      <c r="S248" s="124"/>
      <c r="T248" s="123">
        <v>1</v>
      </c>
      <c r="U248" s="108"/>
      <c r="V248" s="108"/>
      <c r="W248" s="124"/>
      <c r="X248" s="123">
        <v>1</v>
      </c>
      <c r="Y248" s="124"/>
      <c r="Z248" s="123"/>
      <c r="AA248" s="118"/>
      <c r="AB248" s="71"/>
      <c r="AC248" s="69"/>
    </row>
    <row r="249" spans="1:29" x14ac:dyDescent="0.25">
      <c r="A249" s="70"/>
      <c r="B249" s="102"/>
      <c r="C249" s="63" t="s">
        <v>49</v>
      </c>
      <c r="D249" s="64" t="s">
        <v>507</v>
      </c>
      <c r="E249" s="63" t="s">
        <v>86</v>
      </c>
      <c r="F249" s="65" t="s">
        <v>54</v>
      </c>
      <c r="G249" s="63"/>
      <c r="H249" s="66" t="s">
        <v>1207</v>
      </c>
      <c r="I249" s="63"/>
      <c r="J249" s="63"/>
      <c r="K249" s="67">
        <v>0</v>
      </c>
      <c r="L249" s="68" t="str">
        <f t="shared" si="22"/>
        <v/>
      </c>
      <c r="M249" s="99"/>
      <c r="N249" s="123">
        <v>1</v>
      </c>
      <c r="O249" s="124"/>
      <c r="P249" s="124"/>
      <c r="Q249" s="124"/>
      <c r="R249" s="123">
        <v>1</v>
      </c>
      <c r="S249" s="124"/>
      <c r="T249" s="123">
        <v>1</v>
      </c>
      <c r="U249" s="108"/>
      <c r="V249" s="108"/>
      <c r="W249" s="124"/>
      <c r="X249" s="123">
        <v>1</v>
      </c>
      <c r="Y249" s="124"/>
      <c r="Z249" s="123"/>
      <c r="AA249" s="118"/>
      <c r="AB249" s="71"/>
      <c r="AC249" s="69"/>
    </row>
    <row r="250" spans="1:29" ht="38.25" x14ac:dyDescent="0.25">
      <c r="A250" s="70">
        <v>100</v>
      </c>
      <c r="B250" s="102" t="s">
        <v>955</v>
      </c>
      <c r="C250" s="72">
        <v>38533</v>
      </c>
      <c r="D250" s="73" t="s">
        <v>508</v>
      </c>
      <c r="E250" s="66" t="s">
        <v>509</v>
      </c>
      <c r="F250" s="65" t="s">
        <v>510</v>
      </c>
      <c r="G250" s="66" t="s">
        <v>81</v>
      </c>
      <c r="H250" s="66" t="s">
        <v>1486</v>
      </c>
      <c r="I250" s="66" t="s">
        <v>1154</v>
      </c>
      <c r="J250" s="74" t="s">
        <v>69</v>
      </c>
      <c r="K250" s="75">
        <v>1</v>
      </c>
      <c r="L250" s="68">
        <f t="shared" si="22"/>
        <v>1</v>
      </c>
      <c r="M250" s="99"/>
      <c r="N250" s="123">
        <v>4</v>
      </c>
      <c r="O250" s="124">
        <v>1</v>
      </c>
      <c r="P250" s="124"/>
      <c r="Q250" s="124"/>
      <c r="R250" s="123"/>
      <c r="S250" s="124"/>
      <c r="T250" s="123"/>
      <c r="U250" s="108"/>
      <c r="V250" s="108"/>
      <c r="W250" s="124"/>
      <c r="X250" s="123"/>
      <c r="Y250" s="124"/>
      <c r="Z250" s="123"/>
      <c r="AA250" s="118"/>
      <c r="AB250" s="71"/>
      <c r="AC250" s="69"/>
    </row>
    <row r="251" spans="1:29" x14ac:dyDescent="0.25">
      <c r="A251" s="70"/>
      <c r="B251" s="102"/>
      <c r="C251" s="63" t="s">
        <v>49</v>
      </c>
      <c r="D251" s="64" t="s">
        <v>511</v>
      </c>
      <c r="E251" s="63" t="s">
        <v>92</v>
      </c>
      <c r="F251" s="65" t="s">
        <v>54</v>
      </c>
      <c r="G251" s="63"/>
      <c r="H251" s="66" t="s">
        <v>1207</v>
      </c>
      <c r="I251" s="63"/>
      <c r="J251" s="63"/>
      <c r="K251" s="67">
        <v>0</v>
      </c>
      <c r="L251" s="68" t="str">
        <f t="shared" si="22"/>
        <v/>
      </c>
      <c r="M251" s="99"/>
      <c r="N251" s="123">
        <v>1</v>
      </c>
      <c r="O251" s="124"/>
      <c r="P251" s="124"/>
      <c r="Q251" s="124"/>
      <c r="R251" s="123">
        <v>1</v>
      </c>
      <c r="S251" s="124"/>
      <c r="T251" s="123">
        <v>1</v>
      </c>
      <c r="U251" s="108"/>
      <c r="V251" s="108"/>
      <c r="W251" s="124"/>
      <c r="X251" s="123">
        <v>1</v>
      </c>
      <c r="Y251" s="124"/>
      <c r="Z251" s="123"/>
      <c r="AA251" s="118"/>
      <c r="AB251" s="71"/>
      <c r="AC251" s="69"/>
    </row>
    <row r="252" spans="1:29" x14ac:dyDescent="0.25">
      <c r="A252" s="70"/>
      <c r="B252" s="102"/>
      <c r="C252" s="63" t="s">
        <v>49</v>
      </c>
      <c r="D252" s="64" t="s">
        <v>512</v>
      </c>
      <c r="E252" s="63" t="s">
        <v>293</v>
      </c>
      <c r="F252" s="65" t="s">
        <v>54</v>
      </c>
      <c r="G252" s="63"/>
      <c r="H252" s="66" t="s">
        <v>1207</v>
      </c>
      <c r="I252" s="63"/>
      <c r="J252" s="63"/>
      <c r="K252" s="67">
        <v>0</v>
      </c>
      <c r="L252" s="68" t="str">
        <f t="shared" si="22"/>
        <v/>
      </c>
      <c r="M252" s="99"/>
      <c r="N252" s="123">
        <v>1</v>
      </c>
      <c r="O252" s="124"/>
      <c r="P252" s="124"/>
      <c r="Q252" s="124"/>
      <c r="R252" s="123">
        <v>1</v>
      </c>
      <c r="S252" s="124"/>
      <c r="T252" s="123">
        <v>1</v>
      </c>
      <c r="U252" s="108"/>
      <c r="V252" s="108"/>
      <c r="W252" s="124"/>
      <c r="X252" s="123">
        <v>1</v>
      </c>
      <c r="Y252" s="124"/>
      <c r="Z252" s="123"/>
      <c r="AA252" s="118"/>
      <c r="AB252" s="71"/>
      <c r="AC252" s="69"/>
    </row>
    <row r="253" spans="1:29" ht="51" x14ac:dyDescent="0.25">
      <c r="A253" s="70">
        <v>40</v>
      </c>
      <c r="B253" s="102" t="s">
        <v>955</v>
      </c>
      <c r="C253" s="63" t="s">
        <v>49</v>
      </c>
      <c r="D253" s="64" t="s">
        <v>513</v>
      </c>
      <c r="E253" s="63" t="s">
        <v>514</v>
      </c>
      <c r="F253" s="65" t="s">
        <v>515</v>
      </c>
      <c r="G253" s="66" t="s">
        <v>81</v>
      </c>
      <c r="H253" s="66" t="s">
        <v>1486</v>
      </c>
      <c r="I253" s="66" t="s">
        <v>1175</v>
      </c>
      <c r="J253" s="74" t="s">
        <v>69</v>
      </c>
      <c r="K253" s="75">
        <v>1</v>
      </c>
      <c r="L253" s="68">
        <f t="shared" si="22"/>
        <v>1</v>
      </c>
      <c r="M253" s="99"/>
      <c r="N253" s="123">
        <v>4</v>
      </c>
      <c r="O253" s="124">
        <v>1</v>
      </c>
      <c r="P253" s="124"/>
      <c r="Q253" s="124"/>
      <c r="R253" s="123"/>
      <c r="S253" s="124"/>
      <c r="T253" s="123"/>
      <c r="U253" s="108"/>
      <c r="V253" s="108"/>
      <c r="W253" s="124"/>
      <c r="X253" s="123"/>
      <c r="Y253" s="124"/>
      <c r="Z253" s="123"/>
      <c r="AA253" s="118"/>
      <c r="AB253" s="71"/>
      <c r="AC253" s="69"/>
    </row>
    <row r="254" spans="1:29" ht="63.75" x14ac:dyDescent="0.25">
      <c r="A254" s="70">
        <v>41</v>
      </c>
      <c r="B254" s="102" t="s">
        <v>955</v>
      </c>
      <c r="C254" s="63" t="s">
        <v>49</v>
      </c>
      <c r="D254" s="64" t="s">
        <v>516</v>
      </c>
      <c r="E254" s="63" t="s">
        <v>517</v>
      </c>
      <c r="F254" s="65" t="s">
        <v>518</v>
      </c>
      <c r="G254" s="66" t="s">
        <v>81</v>
      </c>
      <c r="H254" s="66" t="s">
        <v>1486</v>
      </c>
      <c r="I254" s="66" t="s">
        <v>1173</v>
      </c>
      <c r="J254" s="74" t="s">
        <v>69</v>
      </c>
      <c r="K254" s="75">
        <v>1</v>
      </c>
      <c r="L254" s="68">
        <f t="shared" si="22"/>
        <v>1</v>
      </c>
      <c r="M254" s="99"/>
      <c r="N254" s="123">
        <v>4</v>
      </c>
      <c r="O254" s="124">
        <v>1</v>
      </c>
      <c r="P254" s="124"/>
      <c r="Q254" s="124"/>
      <c r="R254" s="123"/>
      <c r="S254" s="124"/>
      <c r="T254" s="123"/>
      <c r="U254" s="108"/>
      <c r="V254" s="108"/>
      <c r="W254" s="124"/>
      <c r="X254" s="123"/>
      <c r="Y254" s="124"/>
      <c r="Z254" s="123"/>
      <c r="AA254" s="118"/>
      <c r="AB254" s="71"/>
      <c r="AC254" s="69"/>
    </row>
    <row r="255" spans="1:29" ht="51" x14ac:dyDescent="0.25">
      <c r="A255" s="70">
        <v>42</v>
      </c>
      <c r="B255" s="102" t="s">
        <v>955</v>
      </c>
      <c r="C255" s="63" t="s">
        <v>49</v>
      </c>
      <c r="D255" s="64" t="s">
        <v>519</v>
      </c>
      <c r="E255" s="63" t="s">
        <v>520</v>
      </c>
      <c r="F255" s="65" t="s">
        <v>521</v>
      </c>
      <c r="G255" s="66" t="s">
        <v>81</v>
      </c>
      <c r="H255" s="66" t="s">
        <v>1486</v>
      </c>
      <c r="I255" s="66" t="s">
        <v>1176</v>
      </c>
      <c r="J255" s="74" t="s">
        <v>69</v>
      </c>
      <c r="K255" s="75">
        <v>1</v>
      </c>
      <c r="L255" s="68">
        <f t="shared" si="22"/>
        <v>1</v>
      </c>
      <c r="M255" s="99"/>
      <c r="N255" s="123">
        <v>4</v>
      </c>
      <c r="O255" s="124">
        <v>1</v>
      </c>
      <c r="P255" s="124"/>
      <c r="Q255" s="124"/>
      <c r="R255" s="123"/>
      <c r="S255" s="124"/>
      <c r="T255" s="123"/>
      <c r="U255" s="108"/>
      <c r="V255" s="108"/>
      <c r="W255" s="124"/>
      <c r="X255" s="123"/>
      <c r="Y255" s="124"/>
      <c r="Z255" s="123"/>
      <c r="AA255" s="118"/>
      <c r="AB255" s="71"/>
      <c r="AC255" s="69"/>
    </row>
    <row r="256" spans="1:29" ht="63.75" x14ac:dyDescent="0.25">
      <c r="A256" s="70">
        <v>43</v>
      </c>
      <c r="B256" s="102" t="s">
        <v>955</v>
      </c>
      <c r="C256" s="63" t="s">
        <v>49</v>
      </c>
      <c r="D256" s="64" t="s">
        <v>522</v>
      </c>
      <c r="E256" s="63" t="s">
        <v>523</v>
      </c>
      <c r="F256" s="65" t="s">
        <v>524</v>
      </c>
      <c r="G256" s="66" t="s">
        <v>81</v>
      </c>
      <c r="H256" s="66" t="s">
        <v>1486</v>
      </c>
      <c r="I256" s="66" t="s">
        <v>1174</v>
      </c>
      <c r="J256" s="74" t="s">
        <v>69</v>
      </c>
      <c r="K256" s="75">
        <v>1</v>
      </c>
      <c r="L256" s="68">
        <f t="shared" si="22"/>
        <v>1</v>
      </c>
      <c r="M256" s="99"/>
      <c r="N256" s="123">
        <v>4</v>
      </c>
      <c r="O256" s="124">
        <v>1</v>
      </c>
      <c r="P256" s="124"/>
      <c r="Q256" s="124"/>
      <c r="R256" s="123"/>
      <c r="S256" s="124"/>
      <c r="T256" s="123"/>
      <c r="U256" s="108"/>
      <c r="V256" s="108"/>
      <c r="W256" s="124"/>
      <c r="X256" s="123"/>
      <c r="Y256" s="124"/>
      <c r="Z256" s="123"/>
      <c r="AA256" s="118"/>
      <c r="AB256" s="71"/>
      <c r="AC256" s="69"/>
    </row>
    <row r="257" spans="1:29" ht="63.75" x14ac:dyDescent="0.25">
      <c r="A257" s="70">
        <v>214</v>
      </c>
      <c r="B257" s="102" t="s">
        <v>955</v>
      </c>
      <c r="C257" s="63" t="s">
        <v>49</v>
      </c>
      <c r="D257" s="64" t="s">
        <v>525</v>
      </c>
      <c r="E257" s="63" t="s">
        <v>526</v>
      </c>
      <c r="F257" s="65" t="s">
        <v>527</v>
      </c>
      <c r="G257" s="66" t="s">
        <v>110</v>
      </c>
      <c r="H257" s="66" t="s">
        <v>1487</v>
      </c>
      <c r="I257" s="66" t="s">
        <v>1201</v>
      </c>
      <c r="J257" s="74" t="s">
        <v>69</v>
      </c>
      <c r="K257" s="75">
        <v>1</v>
      </c>
      <c r="L257" s="68">
        <f t="shared" si="22"/>
        <v>1</v>
      </c>
      <c r="M257" s="99"/>
      <c r="N257" s="123">
        <v>5</v>
      </c>
      <c r="O257" s="124">
        <v>1</v>
      </c>
      <c r="P257" s="124"/>
      <c r="Q257" s="124"/>
      <c r="R257" s="123"/>
      <c r="S257" s="124"/>
      <c r="T257" s="123"/>
      <c r="U257" s="108"/>
      <c r="V257" s="108"/>
      <c r="W257" s="124"/>
      <c r="X257" s="123"/>
      <c r="Y257" s="124"/>
      <c r="Z257" s="123"/>
      <c r="AA257" s="118"/>
      <c r="AB257" s="71"/>
      <c r="AC257" s="69"/>
    </row>
    <row r="258" spans="1:29" ht="51" x14ac:dyDescent="0.25">
      <c r="A258" s="70">
        <v>215</v>
      </c>
      <c r="B258" s="102" t="s">
        <v>955</v>
      </c>
      <c r="C258" s="63" t="s">
        <v>49</v>
      </c>
      <c r="D258" s="64" t="s">
        <v>528</v>
      </c>
      <c r="E258" s="63" t="s">
        <v>529</v>
      </c>
      <c r="F258" s="65" t="s">
        <v>530</v>
      </c>
      <c r="G258" s="66" t="s">
        <v>110</v>
      </c>
      <c r="H258" s="66" t="s">
        <v>1487</v>
      </c>
      <c r="I258" s="66" t="s">
        <v>1202</v>
      </c>
      <c r="J258" s="74" t="s">
        <v>69</v>
      </c>
      <c r="K258" s="75">
        <v>1</v>
      </c>
      <c r="L258" s="68">
        <f t="shared" si="22"/>
        <v>1</v>
      </c>
      <c r="M258" s="99"/>
      <c r="N258" s="123">
        <v>5</v>
      </c>
      <c r="O258" s="124">
        <v>1</v>
      </c>
      <c r="P258" s="124"/>
      <c r="Q258" s="124"/>
      <c r="R258" s="123"/>
      <c r="S258" s="124"/>
      <c r="T258" s="123"/>
      <c r="U258" s="108"/>
      <c r="V258" s="108"/>
      <c r="W258" s="124"/>
      <c r="X258" s="123"/>
      <c r="Y258" s="124"/>
      <c r="Z258" s="123"/>
      <c r="AA258" s="118"/>
      <c r="AB258" s="71"/>
      <c r="AC258" s="69"/>
    </row>
    <row r="259" spans="1:29" ht="51" x14ac:dyDescent="0.25">
      <c r="A259" s="70">
        <v>216</v>
      </c>
      <c r="B259" s="102" t="s">
        <v>955</v>
      </c>
      <c r="C259" s="63" t="s">
        <v>49</v>
      </c>
      <c r="D259" s="64" t="s">
        <v>531</v>
      </c>
      <c r="E259" s="63" t="s">
        <v>532</v>
      </c>
      <c r="F259" s="65" t="s">
        <v>533</v>
      </c>
      <c r="G259" s="66" t="s">
        <v>110</v>
      </c>
      <c r="H259" s="66" t="s">
        <v>1487</v>
      </c>
      <c r="I259" s="66" t="s">
        <v>1203</v>
      </c>
      <c r="J259" s="74" t="s">
        <v>69</v>
      </c>
      <c r="K259" s="75">
        <v>1</v>
      </c>
      <c r="L259" s="68">
        <f t="shared" si="22"/>
        <v>1</v>
      </c>
      <c r="M259" s="99"/>
      <c r="N259" s="123">
        <v>5</v>
      </c>
      <c r="O259" s="124">
        <v>1</v>
      </c>
      <c r="P259" s="124"/>
      <c r="Q259" s="124"/>
      <c r="R259" s="123"/>
      <c r="S259" s="124"/>
      <c r="T259" s="123"/>
      <c r="U259" s="108"/>
      <c r="V259" s="108"/>
      <c r="W259" s="124"/>
      <c r="X259" s="123"/>
      <c r="Y259" s="124"/>
      <c r="Z259" s="123"/>
      <c r="AA259" s="118"/>
      <c r="AB259" s="71"/>
      <c r="AC259" s="69"/>
    </row>
    <row r="260" spans="1:29" ht="51" x14ac:dyDescent="0.25">
      <c r="A260" s="70">
        <v>217</v>
      </c>
      <c r="B260" s="102" t="s">
        <v>955</v>
      </c>
      <c r="C260" s="63" t="s">
        <v>49</v>
      </c>
      <c r="D260" s="64" t="s">
        <v>534</v>
      </c>
      <c r="E260" s="63" t="s">
        <v>535</v>
      </c>
      <c r="F260" s="65" t="s">
        <v>536</v>
      </c>
      <c r="G260" s="66" t="s">
        <v>110</v>
      </c>
      <c r="H260" s="66" t="s">
        <v>1487</v>
      </c>
      <c r="I260" s="66" t="s">
        <v>1204</v>
      </c>
      <c r="J260" s="74" t="s">
        <v>69</v>
      </c>
      <c r="K260" s="75">
        <v>1</v>
      </c>
      <c r="L260" s="68">
        <f t="shared" si="22"/>
        <v>1</v>
      </c>
      <c r="M260" s="99"/>
      <c r="N260" s="123">
        <v>5</v>
      </c>
      <c r="O260" s="124">
        <v>1</v>
      </c>
      <c r="P260" s="124"/>
      <c r="Q260" s="124"/>
      <c r="R260" s="123"/>
      <c r="S260" s="124"/>
      <c r="T260" s="123"/>
      <c r="U260" s="108"/>
      <c r="V260" s="108"/>
      <c r="W260" s="124"/>
      <c r="X260" s="123"/>
      <c r="Y260" s="124"/>
      <c r="Z260" s="123"/>
      <c r="AA260" s="118"/>
      <c r="AB260" s="71"/>
      <c r="AC260" s="69"/>
    </row>
    <row r="261" spans="1:29" x14ac:dyDescent="0.25">
      <c r="A261" s="70"/>
      <c r="B261" s="102"/>
      <c r="C261" s="63" t="s">
        <v>49</v>
      </c>
      <c r="D261" s="64" t="s">
        <v>537</v>
      </c>
      <c r="E261" s="63" t="s">
        <v>121</v>
      </c>
      <c r="F261" s="65" t="s">
        <v>54</v>
      </c>
      <c r="G261" s="63"/>
      <c r="H261" s="66" t="s">
        <v>1207</v>
      </c>
      <c r="I261" s="63"/>
      <c r="J261" s="63"/>
      <c r="K261" s="67">
        <v>0</v>
      </c>
      <c r="L261" s="68" t="str">
        <f t="shared" si="22"/>
        <v/>
      </c>
      <c r="M261" s="99"/>
      <c r="N261" s="123">
        <v>1</v>
      </c>
      <c r="O261" s="124"/>
      <c r="P261" s="124"/>
      <c r="Q261" s="124"/>
      <c r="R261" s="123">
        <v>1</v>
      </c>
      <c r="S261" s="124"/>
      <c r="T261" s="123">
        <v>1</v>
      </c>
      <c r="U261" s="108"/>
      <c r="V261" s="108"/>
      <c r="W261" s="124"/>
      <c r="X261" s="123">
        <v>1</v>
      </c>
      <c r="Y261" s="124"/>
      <c r="Z261" s="123"/>
      <c r="AA261" s="118"/>
      <c r="AB261" s="71"/>
      <c r="AC261" s="69"/>
    </row>
    <row r="262" spans="1:29" ht="38.25" x14ac:dyDescent="0.25">
      <c r="A262" s="70">
        <v>242</v>
      </c>
      <c r="B262" s="102" t="s">
        <v>955</v>
      </c>
      <c r="C262" s="72">
        <v>38533</v>
      </c>
      <c r="D262" s="73" t="s">
        <v>538</v>
      </c>
      <c r="E262" s="66" t="s">
        <v>539</v>
      </c>
      <c r="F262" s="65" t="s">
        <v>540</v>
      </c>
      <c r="G262" s="126" t="s">
        <v>169</v>
      </c>
      <c r="H262" s="66" t="s">
        <v>1489</v>
      </c>
      <c r="I262" s="126" t="s">
        <v>1340</v>
      </c>
      <c r="J262" s="74"/>
      <c r="K262" s="75">
        <v>1</v>
      </c>
      <c r="L262" s="68">
        <f t="shared" si="22"/>
        <v>1</v>
      </c>
      <c r="M262" s="99"/>
      <c r="N262" s="123">
        <v>8</v>
      </c>
      <c r="O262" s="124">
        <v>1</v>
      </c>
      <c r="P262" s="124"/>
      <c r="Q262" s="124"/>
      <c r="R262" s="123"/>
      <c r="S262" s="124"/>
      <c r="T262" s="123"/>
      <c r="U262" s="108"/>
      <c r="V262" s="108"/>
      <c r="W262" s="124"/>
      <c r="X262" s="123"/>
      <c r="Y262" s="124"/>
      <c r="Z262" s="123"/>
      <c r="AA262" s="118"/>
      <c r="AB262" s="71"/>
      <c r="AC262" s="69"/>
    </row>
    <row r="263" spans="1:29" ht="25.5" x14ac:dyDescent="0.25">
      <c r="A263" s="70"/>
      <c r="B263" s="102"/>
      <c r="C263" s="63" t="s">
        <v>49</v>
      </c>
      <c r="D263" s="64" t="s">
        <v>541</v>
      </c>
      <c r="E263" s="63" t="s">
        <v>141</v>
      </c>
      <c r="F263" s="65" t="s">
        <v>54</v>
      </c>
      <c r="G263" s="125"/>
      <c r="H263" s="66" t="s">
        <v>1207</v>
      </c>
      <c r="I263" s="125"/>
      <c r="J263" s="63"/>
      <c r="K263" s="67">
        <v>0</v>
      </c>
      <c r="L263" s="68" t="str">
        <f t="shared" si="22"/>
        <v/>
      </c>
      <c r="M263" s="99"/>
      <c r="N263" s="123">
        <v>1</v>
      </c>
      <c r="O263" s="124"/>
      <c r="P263" s="124"/>
      <c r="Q263" s="124"/>
      <c r="R263" s="123">
        <v>1</v>
      </c>
      <c r="S263" s="124"/>
      <c r="T263" s="123">
        <v>1</v>
      </c>
      <c r="U263" s="108"/>
      <c r="V263" s="108"/>
      <c r="W263" s="124"/>
      <c r="X263" s="123">
        <v>1</v>
      </c>
      <c r="Y263" s="124"/>
      <c r="Z263" s="123"/>
      <c r="AA263" s="118"/>
      <c r="AB263" s="71"/>
      <c r="AC263" s="69"/>
    </row>
    <row r="264" spans="1:29" ht="51" x14ac:dyDescent="0.25">
      <c r="A264" s="70">
        <v>243</v>
      </c>
      <c r="B264" s="102" t="s">
        <v>955</v>
      </c>
      <c r="C264" s="72">
        <v>38533</v>
      </c>
      <c r="D264" s="73" t="s">
        <v>542</v>
      </c>
      <c r="E264" s="66" t="s">
        <v>543</v>
      </c>
      <c r="F264" s="65" t="s">
        <v>544</v>
      </c>
      <c r="G264" s="126" t="s">
        <v>169</v>
      </c>
      <c r="H264" s="66" t="s">
        <v>1489</v>
      </c>
      <c r="I264" s="126" t="s">
        <v>1341</v>
      </c>
      <c r="J264" s="74"/>
      <c r="K264" s="75">
        <v>1</v>
      </c>
      <c r="L264" s="68">
        <f t="shared" si="22"/>
        <v>1</v>
      </c>
      <c r="M264" s="99"/>
      <c r="N264" s="123">
        <v>8</v>
      </c>
      <c r="O264" s="124">
        <v>1</v>
      </c>
      <c r="P264" s="124"/>
      <c r="Q264" s="124"/>
      <c r="R264" s="123"/>
      <c r="S264" s="124"/>
      <c r="T264" s="123"/>
      <c r="U264" s="108"/>
      <c r="V264" s="108"/>
      <c r="W264" s="124"/>
      <c r="X264" s="123"/>
      <c r="Y264" s="124"/>
      <c r="Z264" s="123"/>
      <c r="AA264" s="118"/>
      <c r="AB264" s="71"/>
      <c r="AC264" s="69"/>
    </row>
    <row r="265" spans="1:29" ht="51" x14ac:dyDescent="0.25">
      <c r="A265" s="70">
        <v>244</v>
      </c>
      <c r="B265" s="102" t="s">
        <v>955</v>
      </c>
      <c r="C265" s="72">
        <v>38533</v>
      </c>
      <c r="D265" s="73" t="s">
        <v>545</v>
      </c>
      <c r="E265" s="66" t="s">
        <v>546</v>
      </c>
      <c r="F265" s="65" t="s">
        <v>547</v>
      </c>
      <c r="G265" s="126" t="s">
        <v>169</v>
      </c>
      <c r="H265" s="66" t="s">
        <v>1489</v>
      </c>
      <c r="I265" s="126" t="s">
        <v>1342</v>
      </c>
      <c r="J265" s="74"/>
      <c r="K265" s="75">
        <v>1</v>
      </c>
      <c r="L265" s="68">
        <f t="shared" si="22"/>
        <v>1</v>
      </c>
      <c r="M265" s="99"/>
      <c r="N265" s="123">
        <v>8</v>
      </c>
      <c r="O265" s="124">
        <v>1</v>
      </c>
      <c r="P265" s="124"/>
      <c r="Q265" s="124"/>
      <c r="R265" s="123"/>
      <c r="S265" s="124"/>
      <c r="T265" s="123"/>
      <c r="U265" s="108"/>
      <c r="V265" s="108"/>
      <c r="W265" s="124"/>
      <c r="X265" s="123"/>
      <c r="Y265" s="124"/>
      <c r="Z265" s="123"/>
      <c r="AA265" s="118"/>
      <c r="AB265" s="71"/>
      <c r="AC265" s="69"/>
    </row>
    <row r="266" spans="1:29" ht="38.25" x14ac:dyDescent="0.25">
      <c r="A266" s="70">
        <v>245</v>
      </c>
      <c r="B266" s="102" t="s">
        <v>955</v>
      </c>
      <c r="C266" s="72">
        <v>38533</v>
      </c>
      <c r="D266" s="73" t="s">
        <v>548</v>
      </c>
      <c r="E266" s="66" t="s">
        <v>549</v>
      </c>
      <c r="F266" s="65" t="s">
        <v>550</v>
      </c>
      <c r="G266" s="126" t="s">
        <v>169</v>
      </c>
      <c r="H266" s="66" t="s">
        <v>1489</v>
      </c>
      <c r="I266" s="126" t="s">
        <v>1343</v>
      </c>
      <c r="J266" s="74"/>
      <c r="K266" s="75">
        <v>1</v>
      </c>
      <c r="L266" s="68">
        <f t="shared" si="22"/>
        <v>1</v>
      </c>
      <c r="M266" s="99"/>
      <c r="N266" s="123">
        <v>8</v>
      </c>
      <c r="O266" s="124">
        <v>1</v>
      </c>
      <c r="P266" s="124"/>
      <c r="Q266" s="124"/>
      <c r="R266" s="123"/>
      <c r="S266" s="124"/>
      <c r="T266" s="123"/>
      <c r="U266" s="108"/>
      <c r="V266" s="108"/>
      <c r="W266" s="124"/>
      <c r="X266" s="123"/>
      <c r="Y266" s="124"/>
      <c r="Z266" s="123"/>
      <c r="AA266" s="118"/>
      <c r="AB266" s="71"/>
      <c r="AC266" s="69"/>
    </row>
    <row r="267" spans="1:29" ht="25.5" x14ac:dyDescent="0.25">
      <c r="A267" s="70"/>
      <c r="B267" s="102"/>
      <c r="C267" s="63" t="s">
        <v>49</v>
      </c>
      <c r="D267" s="64" t="s">
        <v>551</v>
      </c>
      <c r="E267" s="63" t="s">
        <v>153</v>
      </c>
      <c r="F267" s="65" t="s">
        <v>54</v>
      </c>
      <c r="G267" s="63"/>
      <c r="H267" s="66" t="s">
        <v>1207</v>
      </c>
      <c r="I267" s="63"/>
      <c r="J267" s="63"/>
      <c r="K267" s="67">
        <v>0</v>
      </c>
      <c r="L267" s="68" t="str">
        <f t="shared" si="22"/>
        <v/>
      </c>
      <c r="M267" s="99"/>
      <c r="N267" s="123">
        <v>1</v>
      </c>
      <c r="O267" s="124"/>
      <c r="P267" s="124"/>
      <c r="Q267" s="124"/>
      <c r="R267" s="123">
        <v>1</v>
      </c>
      <c r="S267" s="124"/>
      <c r="T267" s="123">
        <v>1</v>
      </c>
      <c r="U267" s="108"/>
      <c r="V267" s="108"/>
      <c r="W267" s="124"/>
      <c r="X267" s="123">
        <v>1</v>
      </c>
      <c r="Y267" s="124"/>
      <c r="Z267" s="123"/>
      <c r="AA267" s="118"/>
      <c r="AB267" s="71"/>
      <c r="AC267" s="69"/>
    </row>
    <row r="268" spans="1:29" ht="25.5" x14ac:dyDescent="0.25">
      <c r="A268" s="70">
        <v>193</v>
      </c>
      <c r="B268" s="102" t="s">
        <v>955</v>
      </c>
      <c r="C268" s="63" t="s">
        <v>49</v>
      </c>
      <c r="D268" s="64" t="s">
        <v>552</v>
      </c>
      <c r="E268" s="63" t="s">
        <v>553</v>
      </c>
      <c r="F268" s="65" t="s">
        <v>554</v>
      </c>
      <c r="G268" s="66" t="s">
        <v>110</v>
      </c>
      <c r="H268" s="66" t="s">
        <v>1490</v>
      </c>
      <c r="I268" s="126" t="s">
        <v>1335</v>
      </c>
      <c r="J268" s="74" t="s">
        <v>69</v>
      </c>
      <c r="K268" s="75">
        <v>1</v>
      </c>
      <c r="L268" s="68">
        <f t="shared" si="22"/>
        <v>1</v>
      </c>
      <c r="M268" s="99"/>
      <c r="N268" s="123">
        <v>7</v>
      </c>
      <c r="O268" s="124">
        <v>1</v>
      </c>
      <c r="P268" s="124"/>
      <c r="Q268" s="124"/>
      <c r="R268" s="123"/>
      <c r="S268" s="124"/>
      <c r="T268" s="123"/>
      <c r="U268" s="108"/>
      <c r="V268" s="108"/>
      <c r="W268" s="124"/>
      <c r="X268" s="123"/>
      <c r="Y268" s="124"/>
      <c r="Z268" s="123"/>
      <c r="AA268" s="118"/>
      <c r="AB268" s="71"/>
      <c r="AC268" s="69"/>
    </row>
    <row r="269" spans="1:29" ht="25.5" x14ac:dyDescent="0.25">
      <c r="A269" s="70"/>
      <c r="B269" s="102"/>
      <c r="C269" s="63" t="s">
        <v>49</v>
      </c>
      <c r="D269" s="64" t="s">
        <v>555</v>
      </c>
      <c r="E269" s="63" t="s">
        <v>158</v>
      </c>
      <c r="F269" s="65" t="s">
        <v>54</v>
      </c>
      <c r="G269" s="63"/>
      <c r="H269" s="66" t="s">
        <v>1207</v>
      </c>
      <c r="I269" s="125"/>
      <c r="J269" s="63"/>
      <c r="K269" s="67">
        <v>0</v>
      </c>
      <c r="L269" s="68" t="str">
        <f t="shared" si="22"/>
        <v/>
      </c>
      <c r="M269" s="99"/>
      <c r="N269" s="123">
        <v>1</v>
      </c>
      <c r="O269" s="124"/>
      <c r="P269" s="124"/>
      <c r="Q269" s="124"/>
      <c r="R269" s="123">
        <v>1</v>
      </c>
      <c r="S269" s="124"/>
      <c r="T269" s="123">
        <v>1</v>
      </c>
      <c r="U269" s="108"/>
      <c r="V269" s="108"/>
      <c r="W269" s="124"/>
      <c r="X269" s="123">
        <v>1</v>
      </c>
      <c r="Y269" s="124"/>
      <c r="Z269" s="123"/>
      <c r="AA269" s="118"/>
      <c r="AB269" s="71"/>
      <c r="AC269" s="69"/>
    </row>
    <row r="270" spans="1:29" ht="38.25" x14ac:dyDescent="0.25">
      <c r="A270" s="70">
        <v>218</v>
      </c>
      <c r="B270" s="102" t="s">
        <v>955</v>
      </c>
      <c r="C270" s="63" t="s">
        <v>49</v>
      </c>
      <c r="D270" s="64" t="s">
        <v>556</v>
      </c>
      <c r="E270" s="63" t="s">
        <v>557</v>
      </c>
      <c r="F270" s="65" t="s">
        <v>558</v>
      </c>
      <c r="G270" s="63" t="s">
        <v>565</v>
      </c>
      <c r="H270" s="66" t="s">
        <v>1489</v>
      </c>
      <c r="I270" s="126" t="s">
        <v>1363</v>
      </c>
      <c r="J270" s="74" t="s">
        <v>69</v>
      </c>
      <c r="K270" s="75">
        <v>1</v>
      </c>
      <c r="L270" s="68">
        <f t="shared" si="22"/>
        <v>1</v>
      </c>
      <c r="M270" s="99"/>
      <c r="N270" s="123">
        <v>8</v>
      </c>
      <c r="O270" s="124">
        <v>1</v>
      </c>
      <c r="P270" s="124"/>
      <c r="Q270" s="124"/>
      <c r="R270" s="123"/>
      <c r="S270" s="124"/>
      <c r="T270" s="123"/>
      <c r="U270" s="108"/>
      <c r="V270" s="108"/>
      <c r="W270" s="124"/>
      <c r="X270" s="123"/>
      <c r="Y270" s="124"/>
      <c r="Z270" s="123"/>
      <c r="AA270" s="118"/>
      <c r="AB270" s="71"/>
      <c r="AC270" s="69"/>
    </row>
    <row r="271" spans="1:29" ht="25.5" x14ac:dyDescent="0.25">
      <c r="A271" s="70">
        <v>219</v>
      </c>
      <c r="B271" s="102" t="s">
        <v>955</v>
      </c>
      <c r="C271" s="63" t="s">
        <v>49</v>
      </c>
      <c r="D271" s="64" t="s">
        <v>559</v>
      </c>
      <c r="E271" s="63" t="s">
        <v>560</v>
      </c>
      <c r="F271" s="65" t="s">
        <v>561</v>
      </c>
      <c r="G271" s="63" t="s">
        <v>565</v>
      </c>
      <c r="H271" s="66" t="s">
        <v>1489</v>
      </c>
      <c r="I271" s="126" t="s">
        <v>1364</v>
      </c>
      <c r="J271" s="74" t="s">
        <v>69</v>
      </c>
      <c r="K271" s="75">
        <v>1</v>
      </c>
      <c r="L271" s="68">
        <f t="shared" si="22"/>
        <v>1</v>
      </c>
      <c r="M271" s="99"/>
      <c r="N271" s="123">
        <v>8</v>
      </c>
      <c r="O271" s="124">
        <v>1</v>
      </c>
      <c r="P271" s="124"/>
      <c r="Q271" s="124"/>
      <c r="R271" s="123"/>
      <c r="S271" s="124"/>
      <c r="T271" s="123"/>
      <c r="U271" s="108"/>
      <c r="V271" s="108"/>
      <c r="W271" s="124"/>
      <c r="X271" s="123"/>
      <c r="Y271" s="124"/>
      <c r="Z271" s="123"/>
      <c r="AA271" s="118"/>
      <c r="AB271" s="71"/>
      <c r="AC271" s="69"/>
    </row>
    <row r="272" spans="1:29" ht="63.75" x14ac:dyDescent="0.25">
      <c r="A272" s="70">
        <v>220</v>
      </c>
      <c r="B272" s="102" t="s">
        <v>955</v>
      </c>
      <c r="C272" s="63" t="s">
        <v>49</v>
      </c>
      <c r="D272" s="64" t="s">
        <v>562</v>
      </c>
      <c r="E272" s="63" t="s">
        <v>563</v>
      </c>
      <c r="F272" s="65" t="s">
        <v>564</v>
      </c>
      <c r="G272" s="63" t="s">
        <v>565</v>
      </c>
      <c r="H272" s="66" t="s">
        <v>1489</v>
      </c>
      <c r="I272" s="125" t="s">
        <v>1365</v>
      </c>
      <c r="J272" s="74" t="s">
        <v>69</v>
      </c>
      <c r="K272" s="75">
        <v>1</v>
      </c>
      <c r="L272" s="68">
        <f t="shared" si="22"/>
        <v>1</v>
      </c>
      <c r="M272" s="99"/>
      <c r="N272" s="123">
        <v>8</v>
      </c>
      <c r="O272" s="124">
        <v>1</v>
      </c>
      <c r="P272" s="124"/>
      <c r="Q272" s="124"/>
      <c r="R272" s="123"/>
      <c r="S272" s="124"/>
      <c r="T272" s="123"/>
      <c r="U272" s="108"/>
      <c r="V272" s="108"/>
      <c r="W272" s="124"/>
      <c r="X272" s="123"/>
      <c r="Y272" s="124"/>
      <c r="Z272" s="123"/>
      <c r="AA272" s="118"/>
      <c r="AB272" s="71"/>
      <c r="AC272" s="69"/>
    </row>
    <row r="273" spans="1:29" ht="63.75" x14ac:dyDescent="0.25">
      <c r="A273" s="70">
        <v>221</v>
      </c>
      <c r="B273" s="102" t="s">
        <v>955</v>
      </c>
      <c r="C273" s="63" t="s">
        <v>49</v>
      </c>
      <c r="D273" s="64" t="s">
        <v>566</v>
      </c>
      <c r="E273" s="63" t="s">
        <v>567</v>
      </c>
      <c r="F273" s="65" t="s">
        <v>568</v>
      </c>
      <c r="G273" s="63" t="s">
        <v>565</v>
      </c>
      <c r="H273" s="66" t="s">
        <v>1489</v>
      </c>
      <c r="I273" s="125" t="s">
        <v>1366</v>
      </c>
      <c r="J273" s="74" t="s">
        <v>69</v>
      </c>
      <c r="K273" s="75">
        <v>1</v>
      </c>
      <c r="L273" s="68">
        <f t="shared" si="22"/>
        <v>1</v>
      </c>
      <c r="M273" s="99"/>
      <c r="N273" s="123">
        <v>8</v>
      </c>
      <c r="O273" s="124">
        <v>1</v>
      </c>
      <c r="P273" s="124"/>
      <c r="Q273" s="124"/>
      <c r="R273" s="123"/>
      <c r="S273" s="124"/>
      <c r="T273" s="123"/>
      <c r="U273" s="108"/>
      <c r="V273" s="108"/>
      <c r="W273" s="124"/>
      <c r="X273" s="123"/>
      <c r="Y273" s="124"/>
      <c r="Z273" s="123"/>
      <c r="AA273" s="118"/>
      <c r="AB273" s="71"/>
      <c r="AC273" s="69"/>
    </row>
    <row r="274" spans="1:29" x14ac:dyDescent="0.25">
      <c r="A274" s="70"/>
      <c r="B274" s="102"/>
      <c r="C274" s="63" t="s">
        <v>49</v>
      </c>
      <c r="D274" s="64" t="s">
        <v>569</v>
      </c>
      <c r="E274" s="63" t="s">
        <v>174</v>
      </c>
      <c r="F274" s="65" t="s">
        <v>54</v>
      </c>
      <c r="G274" s="63"/>
      <c r="H274" s="66" t="s">
        <v>1207</v>
      </c>
      <c r="I274" s="125"/>
      <c r="J274" s="63"/>
      <c r="K274" s="67">
        <v>0</v>
      </c>
      <c r="L274" s="68" t="str">
        <f t="shared" si="22"/>
        <v/>
      </c>
      <c r="M274" s="99"/>
      <c r="N274" s="123">
        <v>1</v>
      </c>
      <c r="O274" s="124"/>
      <c r="P274" s="124"/>
      <c r="Q274" s="124"/>
      <c r="R274" s="123">
        <v>1</v>
      </c>
      <c r="S274" s="124"/>
      <c r="T274" s="123">
        <v>1</v>
      </c>
      <c r="U274" s="108"/>
      <c r="V274" s="108"/>
      <c r="W274" s="124"/>
      <c r="X274" s="123">
        <v>1</v>
      </c>
      <c r="Y274" s="124"/>
      <c r="Z274" s="123"/>
      <c r="AA274" s="118"/>
      <c r="AB274" s="71"/>
      <c r="AC274" s="69"/>
    </row>
    <row r="275" spans="1:29" ht="25.5" x14ac:dyDescent="0.25">
      <c r="A275" s="70"/>
      <c r="B275" s="102"/>
      <c r="C275" s="63" t="s">
        <v>49</v>
      </c>
      <c r="D275" s="64" t="s">
        <v>570</v>
      </c>
      <c r="E275" s="63" t="s">
        <v>176</v>
      </c>
      <c r="F275" s="65" t="s">
        <v>54</v>
      </c>
      <c r="G275" s="63"/>
      <c r="H275" s="66" t="s">
        <v>1207</v>
      </c>
      <c r="I275" s="125"/>
      <c r="J275" s="63"/>
      <c r="K275" s="67">
        <v>0</v>
      </c>
      <c r="L275" s="68" t="str">
        <f t="shared" si="22"/>
        <v/>
      </c>
      <c r="M275" s="99"/>
      <c r="N275" s="123">
        <v>1</v>
      </c>
      <c r="O275" s="124"/>
      <c r="P275" s="124"/>
      <c r="Q275" s="124"/>
      <c r="R275" s="123"/>
      <c r="S275" s="124"/>
      <c r="T275" s="123"/>
      <c r="U275" s="108"/>
      <c r="V275" s="108"/>
      <c r="W275" s="124"/>
      <c r="X275" s="123"/>
      <c r="Y275" s="124"/>
      <c r="Z275" s="123"/>
      <c r="AA275" s="118"/>
      <c r="AB275" s="71"/>
      <c r="AC275" s="69"/>
    </row>
    <row r="276" spans="1:29" ht="25.5" x14ac:dyDescent="0.25">
      <c r="A276" s="70">
        <v>146</v>
      </c>
      <c r="B276" s="102" t="s">
        <v>955</v>
      </c>
      <c r="C276" s="63" t="s">
        <v>49</v>
      </c>
      <c r="D276" s="64" t="s">
        <v>571</v>
      </c>
      <c r="E276" s="63" t="s">
        <v>1275</v>
      </c>
      <c r="F276" s="65" t="s">
        <v>572</v>
      </c>
      <c r="G276" s="126" t="s">
        <v>482</v>
      </c>
      <c r="H276" s="66" t="s">
        <v>1489</v>
      </c>
      <c r="I276" s="126" t="s">
        <v>1367</v>
      </c>
      <c r="J276" s="77"/>
      <c r="K276" s="75">
        <v>1</v>
      </c>
      <c r="L276" s="68">
        <f t="shared" si="22"/>
        <v>1</v>
      </c>
      <c r="M276" s="99"/>
      <c r="N276" s="123">
        <v>8</v>
      </c>
      <c r="O276" s="124">
        <v>1</v>
      </c>
      <c r="P276" s="124"/>
      <c r="Q276" s="124"/>
      <c r="R276" s="123"/>
      <c r="S276" s="124"/>
      <c r="T276" s="123"/>
      <c r="U276" s="108"/>
      <c r="V276" s="108"/>
      <c r="W276" s="124"/>
      <c r="X276" s="123"/>
      <c r="Y276" s="124"/>
      <c r="Z276" s="123"/>
      <c r="AA276" s="118"/>
      <c r="AB276" s="71"/>
      <c r="AC276" s="69"/>
    </row>
    <row r="277" spans="1:29" ht="25.5" x14ac:dyDescent="0.25">
      <c r="A277" s="70">
        <v>260</v>
      </c>
      <c r="B277" s="102" t="s">
        <v>955</v>
      </c>
      <c r="C277" s="63" t="s">
        <v>49</v>
      </c>
      <c r="D277" s="64" t="s">
        <v>1008</v>
      </c>
      <c r="E277" s="63" t="s">
        <v>1276</v>
      </c>
      <c r="F277" s="65" t="s">
        <v>1007</v>
      </c>
      <c r="G277" s="126" t="s">
        <v>482</v>
      </c>
      <c r="H277" s="66" t="s">
        <v>1489</v>
      </c>
      <c r="I277" s="126" t="s">
        <v>1368</v>
      </c>
      <c r="J277" s="77"/>
      <c r="K277" s="75">
        <v>1</v>
      </c>
      <c r="L277" s="68">
        <f t="shared" ref="L277" si="23">IF(COUNT(O277,P277,Q277,S277,U277,V277,W277,Y277,AA277)&gt;0,SUM(O277,P277,Q277,S277,U277,V277,W277,Y277,AA277)/COUNT(O277,P277,Q277,S277,U277,V277,W277,Y277,AA277),"")</f>
        <v>1</v>
      </c>
      <c r="M277" s="99"/>
      <c r="N277" s="123">
        <v>8</v>
      </c>
      <c r="O277" s="124">
        <v>1</v>
      </c>
      <c r="P277" s="124"/>
      <c r="Q277" s="124"/>
      <c r="R277" s="123"/>
      <c r="S277" s="124"/>
      <c r="T277" s="123"/>
      <c r="U277" s="108"/>
      <c r="V277" s="108"/>
      <c r="W277" s="124"/>
      <c r="X277" s="123"/>
      <c r="Y277" s="124"/>
      <c r="Z277" s="123"/>
      <c r="AA277" s="118"/>
      <c r="AB277" s="71"/>
      <c r="AC277" s="69"/>
    </row>
    <row r="278" spans="1:29" x14ac:dyDescent="0.25">
      <c r="A278" s="70"/>
      <c r="B278" s="102"/>
      <c r="C278" s="63" t="s">
        <v>49</v>
      </c>
      <c r="D278" s="64" t="s">
        <v>573</v>
      </c>
      <c r="E278" s="63" t="s">
        <v>184</v>
      </c>
      <c r="F278" s="65" t="s">
        <v>54</v>
      </c>
      <c r="G278" s="63"/>
      <c r="H278" s="66" t="s">
        <v>1207</v>
      </c>
      <c r="I278" s="125"/>
      <c r="J278" s="63"/>
      <c r="K278" s="67">
        <v>0</v>
      </c>
      <c r="L278" s="68" t="str">
        <f t="shared" si="22"/>
        <v/>
      </c>
      <c r="M278" s="99"/>
      <c r="N278" s="123">
        <v>1</v>
      </c>
      <c r="O278" s="124"/>
      <c r="P278" s="124"/>
      <c r="Q278" s="124"/>
      <c r="R278" s="123"/>
      <c r="S278" s="124"/>
      <c r="T278" s="123"/>
      <c r="U278" s="108"/>
      <c r="V278" s="108"/>
      <c r="W278" s="124"/>
      <c r="X278" s="123"/>
      <c r="Y278" s="124"/>
      <c r="Z278" s="123"/>
      <c r="AA278" s="118"/>
      <c r="AB278" s="71"/>
      <c r="AC278" s="69"/>
    </row>
    <row r="279" spans="1:29" ht="25.5" x14ac:dyDescent="0.25">
      <c r="A279" s="70">
        <v>194</v>
      </c>
      <c r="B279" s="102" t="s">
        <v>955</v>
      </c>
      <c r="C279" s="63" t="s">
        <v>49</v>
      </c>
      <c r="D279" s="64" t="s">
        <v>574</v>
      </c>
      <c r="E279" s="63" t="s">
        <v>1277</v>
      </c>
      <c r="F279" s="65" t="s">
        <v>575</v>
      </c>
      <c r="G279" s="126" t="s">
        <v>482</v>
      </c>
      <c r="H279" s="66" t="s">
        <v>1489</v>
      </c>
      <c r="I279" s="126" t="s">
        <v>1369</v>
      </c>
      <c r="J279" s="77"/>
      <c r="K279" s="75">
        <v>1</v>
      </c>
      <c r="L279" s="68">
        <f t="shared" si="22"/>
        <v>1</v>
      </c>
      <c r="M279" s="99"/>
      <c r="N279" s="123">
        <v>8</v>
      </c>
      <c r="O279" s="124">
        <v>1</v>
      </c>
      <c r="P279" s="124"/>
      <c r="Q279" s="124"/>
      <c r="R279" s="123"/>
      <c r="S279" s="124"/>
      <c r="T279" s="123"/>
      <c r="U279" s="108"/>
      <c r="V279" s="108"/>
      <c r="W279" s="124"/>
      <c r="X279" s="123"/>
      <c r="Y279" s="124"/>
      <c r="Z279" s="123"/>
      <c r="AA279" s="118"/>
      <c r="AB279" s="71"/>
      <c r="AC279" s="69"/>
    </row>
    <row r="280" spans="1:29" x14ac:dyDescent="0.25">
      <c r="A280" s="70"/>
      <c r="B280" s="102"/>
      <c r="C280" s="63" t="s">
        <v>49</v>
      </c>
      <c r="D280" s="64" t="s">
        <v>576</v>
      </c>
      <c r="E280" s="63" t="s">
        <v>189</v>
      </c>
      <c r="F280" s="65" t="s">
        <v>54</v>
      </c>
      <c r="G280" s="63"/>
      <c r="H280" s="66" t="s">
        <v>1207</v>
      </c>
      <c r="I280" s="63"/>
      <c r="J280" s="63"/>
      <c r="K280" s="67">
        <v>0</v>
      </c>
      <c r="L280" s="68" t="str">
        <f t="shared" si="22"/>
        <v/>
      </c>
      <c r="M280" s="99"/>
      <c r="N280" s="123">
        <v>1</v>
      </c>
      <c r="O280" s="124"/>
      <c r="P280" s="124"/>
      <c r="Q280" s="124"/>
      <c r="R280" s="123">
        <v>1</v>
      </c>
      <c r="S280" s="124"/>
      <c r="T280" s="123">
        <v>1</v>
      </c>
      <c r="U280" s="108"/>
      <c r="V280" s="108"/>
      <c r="W280" s="124"/>
      <c r="X280" s="123">
        <v>1</v>
      </c>
      <c r="Y280" s="124"/>
      <c r="Z280" s="123"/>
      <c r="AA280" s="118"/>
      <c r="AB280" s="71"/>
      <c r="AC280" s="69"/>
    </row>
    <row r="281" spans="1:29" x14ac:dyDescent="0.25">
      <c r="A281" s="70"/>
      <c r="B281" s="102"/>
      <c r="C281" s="63" t="s">
        <v>49</v>
      </c>
      <c r="D281" s="64" t="s">
        <v>577</v>
      </c>
      <c r="E281" s="63" t="s">
        <v>191</v>
      </c>
      <c r="F281" s="65" t="s">
        <v>54</v>
      </c>
      <c r="G281" s="63"/>
      <c r="H281" s="66" t="s">
        <v>1207</v>
      </c>
      <c r="I281" s="63"/>
      <c r="J281" s="63"/>
      <c r="K281" s="67">
        <v>0</v>
      </c>
      <c r="L281" s="68" t="str">
        <f t="shared" si="22"/>
        <v/>
      </c>
      <c r="M281" s="99"/>
      <c r="N281" s="123">
        <v>1</v>
      </c>
      <c r="O281" s="124"/>
      <c r="P281" s="124"/>
      <c r="Q281" s="124"/>
      <c r="R281" s="123">
        <v>1</v>
      </c>
      <c r="S281" s="124"/>
      <c r="T281" s="123">
        <v>1</v>
      </c>
      <c r="U281" s="108"/>
      <c r="V281" s="108"/>
      <c r="W281" s="124"/>
      <c r="X281" s="123">
        <v>1</v>
      </c>
      <c r="Y281" s="124"/>
      <c r="Z281" s="123"/>
      <c r="AA281" s="118"/>
      <c r="AB281" s="71"/>
      <c r="AC281" s="69"/>
    </row>
    <row r="282" spans="1:29" ht="25.5" x14ac:dyDescent="0.25">
      <c r="A282" s="70">
        <v>11</v>
      </c>
      <c r="B282" s="102" t="s">
        <v>955</v>
      </c>
      <c r="C282" s="72">
        <v>38533</v>
      </c>
      <c r="D282" s="73" t="s">
        <v>578</v>
      </c>
      <c r="E282" s="66" t="s">
        <v>579</v>
      </c>
      <c r="F282" s="65" t="s">
        <v>580</v>
      </c>
      <c r="G282" s="66" t="s">
        <v>110</v>
      </c>
      <c r="H282" s="66" t="s">
        <v>1485</v>
      </c>
      <c r="I282" s="66" t="s">
        <v>971</v>
      </c>
      <c r="J282" s="74" t="s">
        <v>69</v>
      </c>
      <c r="K282" s="75">
        <v>1</v>
      </c>
      <c r="L282" s="68">
        <f t="shared" si="22"/>
        <v>1</v>
      </c>
      <c r="M282" s="99"/>
      <c r="N282" s="123">
        <v>3</v>
      </c>
      <c r="O282" s="124">
        <v>1</v>
      </c>
      <c r="P282" s="124"/>
      <c r="Q282" s="124"/>
      <c r="R282" s="123"/>
      <c r="S282" s="124"/>
      <c r="T282" s="123"/>
      <c r="U282" s="108"/>
      <c r="V282" s="108"/>
      <c r="W282" s="124"/>
      <c r="X282" s="123"/>
      <c r="Y282" s="124"/>
      <c r="Z282" s="123"/>
      <c r="AA282" s="118"/>
      <c r="AB282" s="71"/>
      <c r="AC282" s="69"/>
    </row>
    <row r="283" spans="1:29" ht="25.5" x14ac:dyDescent="0.25">
      <c r="A283" s="70">
        <v>12</v>
      </c>
      <c r="B283" s="102" t="s">
        <v>955</v>
      </c>
      <c r="C283" s="72">
        <v>38533</v>
      </c>
      <c r="D283" s="73" t="s">
        <v>581</v>
      </c>
      <c r="E283" s="66" t="s">
        <v>582</v>
      </c>
      <c r="F283" s="65" t="s">
        <v>583</v>
      </c>
      <c r="G283" s="66" t="s">
        <v>110</v>
      </c>
      <c r="H283" s="66" t="s">
        <v>1485</v>
      </c>
      <c r="I283" s="66" t="s">
        <v>972</v>
      </c>
      <c r="J283" s="74" t="s">
        <v>69</v>
      </c>
      <c r="K283" s="75">
        <v>1</v>
      </c>
      <c r="L283" s="68">
        <f t="shared" si="22"/>
        <v>1</v>
      </c>
      <c r="M283" s="99"/>
      <c r="N283" s="123">
        <v>3</v>
      </c>
      <c r="O283" s="124">
        <v>1</v>
      </c>
      <c r="P283" s="124"/>
      <c r="Q283" s="124"/>
      <c r="R283" s="123"/>
      <c r="S283" s="124"/>
      <c r="T283" s="123"/>
      <c r="U283" s="108"/>
      <c r="V283" s="108"/>
      <c r="W283" s="124"/>
      <c r="X283" s="123"/>
      <c r="Y283" s="124"/>
      <c r="Z283" s="123"/>
      <c r="AA283" s="118"/>
      <c r="AB283" s="71"/>
      <c r="AC283" s="69"/>
    </row>
    <row r="284" spans="1:29" ht="25.5" x14ac:dyDescent="0.25">
      <c r="A284" s="70">
        <v>13</v>
      </c>
      <c r="B284" s="102" t="s">
        <v>955</v>
      </c>
      <c r="C284" s="72">
        <v>38533</v>
      </c>
      <c r="D284" s="73" t="s">
        <v>584</v>
      </c>
      <c r="E284" s="66" t="s">
        <v>585</v>
      </c>
      <c r="F284" s="65" t="s">
        <v>586</v>
      </c>
      <c r="G284" s="66" t="s">
        <v>110</v>
      </c>
      <c r="H284" s="66" t="s">
        <v>1485</v>
      </c>
      <c r="I284" s="66" t="s">
        <v>973</v>
      </c>
      <c r="J284" s="74" t="s">
        <v>69</v>
      </c>
      <c r="K284" s="75">
        <v>1</v>
      </c>
      <c r="L284" s="68">
        <f t="shared" si="22"/>
        <v>1</v>
      </c>
      <c r="M284" s="99"/>
      <c r="N284" s="123">
        <v>3</v>
      </c>
      <c r="O284" s="124">
        <v>1</v>
      </c>
      <c r="P284" s="124"/>
      <c r="Q284" s="124"/>
      <c r="R284" s="123"/>
      <c r="S284" s="124"/>
      <c r="T284" s="123"/>
      <c r="U284" s="108"/>
      <c r="V284" s="108"/>
      <c r="W284" s="124"/>
      <c r="X284" s="123"/>
      <c r="Y284" s="124"/>
      <c r="Z284" s="123"/>
      <c r="AA284" s="118"/>
      <c r="AB284" s="71"/>
      <c r="AC284" s="69"/>
    </row>
    <row r="285" spans="1:29" ht="25.5" x14ac:dyDescent="0.25">
      <c r="A285" s="70">
        <v>14</v>
      </c>
      <c r="B285" s="102" t="s">
        <v>955</v>
      </c>
      <c r="C285" s="72">
        <v>38533</v>
      </c>
      <c r="D285" s="73" t="s">
        <v>587</v>
      </c>
      <c r="E285" s="66" t="s">
        <v>588</v>
      </c>
      <c r="F285" s="65" t="s">
        <v>589</v>
      </c>
      <c r="G285" s="66" t="s">
        <v>110</v>
      </c>
      <c r="H285" s="66" t="s">
        <v>1485</v>
      </c>
      <c r="I285" s="66" t="s">
        <v>974</v>
      </c>
      <c r="J285" s="74" t="s">
        <v>69</v>
      </c>
      <c r="K285" s="75">
        <v>1</v>
      </c>
      <c r="L285" s="68">
        <f t="shared" si="22"/>
        <v>1</v>
      </c>
      <c r="M285" s="99"/>
      <c r="N285" s="123">
        <v>3</v>
      </c>
      <c r="O285" s="124">
        <v>1</v>
      </c>
      <c r="P285" s="124"/>
      <c r="Q285" s="124"/>
      <c r="R285" s="123"/>
      <c r="S285" s="124"/>
      <c r="T285" s="123"/>
      <c r="U285" s="108"/>
      <c r="V285" s="108"/>
      <c r="W285" s="124"/>
      <c r="X285" s="123"/>
      <c r="Y285" s="124"/>
      <c r="Z285" s="123"/>
      <c r="AA285" s="118"/>
      <c r="AB285" s="71"/>
      <c r="AC285" s="69"/>
    </row>
    <row r="286" spans="1:29" ht="38.25" x14ac:dyDescent="0.25">
      <c r="A286" s="70">
        <v>15</v>
      </c>
      <c r="B286" s="102" t="s">
        <v>955</v>
      </c>
      <c r="C286" s="72">
        <v>38533</v>
      </c>
      <c r="D286" s="73" t="s">
        <v>590</v>
      </c>
      <c r="E286" s="66" t="s">
        <v>591</v>
      </c>
      <c r="F286" s="65" t="s">
        <v>592</v>
      </c>
      <c r="G286" s="66" t="s">
        <v>110</v>
      </c>
      <c r="H286" s="66" t="s">
        <v>1485</v>
      </c>
      <c r="I286" s="66" t="s">
        <v>975</v>
      </c>
      <c r="J286" s="74" t="s">
        <v>69</v>
      </c>
      <c r="K286" s="75">
        <v>1</v>
      </c>
      <c r="L286" s="68">
        <f t="shared" si="22"/>
        <v>1</v>
      </c>
      <c r="M286" s="99"/>
      <c r="N286" s="123">
        <v>3</v>
      </c>
      <c r="O286" s="124">
        <v>1</v>
      </c>
      <c r="P286" s="124"/>
      <c r="Q286" s="124"/>
      <c r="R286" s="123"/>
      <c r="S286" s="124"/>
      <c r="T286" s="123"/>
      <c r="U286" s="108"/>
      <c r="V286" s="108"/>
      <c r="W286" s="124"/>
      <c r="X286" s="123"/>
      <c r="Y286" s="124"/>
      <c r="Z286" s="123"/>
      <c r="AA286" s="118"/>
      <c r="AB286" s="71"/>
      <c r="AC286" s="69"/>
    </row>
    <row r="287" spans="1:29" ht="38.25" x14ac:dyDescent="0.25">
      <c r="A287" s="70">
        <v>16</v>
      </c>
      <c r="B287" s="102" t="s">
        <v>955</v>
      </c>
      <c r="C287" s="72">
        <v>38533</v>
      </c>
      <c r="D287" s="73" t="s">
        <v>593</v>
      </c>
      <c r="E287" s="66" t="s">
        <v>594</v>
      </c>
      <c r="F287" s="65" t="s">
        <v>595</v>
      </c>
      <c r="G287" s="66" t="s">
        <v>110</v>
      </c>
      <c r="H287" s="66" t="s">
        <v>1485</v>
      </c>
      <c r="I287" s="66" t="s">
        <v>976</v>
      </c>
      <c r="J287" s="74" t="s">
        <v>69</v>
      </c>
      <c r="K287" s="75">
        <v>1</v>
      </c>
      <c r="L287" s="68">
        <f t="shared" si="22"/>
        <v>1</v>
      </c>
      <c r="M287" s="99"/>
      <c r="N287" s="123">
        <v>3</v>
      </c>
      <c r="O287" s="124">
        <v>1</v>
      </c>
      <c r="P287" s="124"/>
      <c r="Q287" s="124"/>
      <c r="R287" s="123"/>
      <c r="S287" s="124"/>
      <c r="T287" s="123"/>
      <c r="U287" s="108"/>
      <c r="V287" s="108"/>
      <c r="W287" s="124"/>
      <c r="X287" s="123"/>
      <c r="Y287" s="124"/>
      <c r="Z287" s="123"/>
      <c r="AA287" s="118"/>
      <c r="AB287" s="71"/>
      <c r="AC287" s="69"/>
    </row>
    <row r="288" spans="1:29" x14ac:dyDescent="0.25">
      <c r="A288" s="70"/>
      <c r="B288" s="102"/>
      <c r="C288" s="63" t="s">
        <v>49</v>
      </c>
      <c r="D288" s="64" t="s">
        <v>596</v>
      </c>
      <c r="E288" s="63" t="s">
        <v>212</v>
      </c>
      <c r="F288" s="65" t="s">
        <v>54</v>
      </c>
      <c r="G288" s="63"/>
      <c r="H288" s="66" t="s">
        <v>1207</v>
      </c>
      <c r="I288" s="63"/>
      <c r="J288" s="63"/>
      <c r="K288" s="67">
        <v>0</v>
      </c>
      <c r="L288" s="68" t="str">
        <f t="shared" si="22"/>
        <v/>
      </c>
      <c r="M288" s="99"/>
      <c r="N288" s="123">
        <v>1</v>
      </c>
      <c r="O288" s="124"/>
      <c r="P288" s="124"/>
      <c r="Q288" s="124"/>
      <c r="R288" s="123">
        <v>1</v>
      </c>
      <c r="S288" s="124"/>
      <c r="T288" s="123">
        <v>1</v>
      </c>
      <c r="U288" s="108"/>
      <c r="V288" s="108"/>
      <c r="W288" s="124"/>
      <c r="X288" s="123">
        <v>1</v>
      </c>
      <c r="Y288" s="124"/>
      <c r="Z288" s="123"/>
      <c r="AA288" s="118"/>
      <c r="AB288" s="71"/>
      <c r="AC288" s="69"/>
    </row>
    <row r="289" spans="1:29" ht="38.25" x14ac:dyDescent="0.25">
      <c r="A289" s="70">
        <v>101</v>
      </c>
      <c r="B289" s="102" t="s">
        <v>955</v>
      </c>
      <c r="C289" s="72">
        <v>38533</v>
      </c>
      <c r="D289" s="73" t="s">
        <v>597</v>
      </c>
      <c r="E289" s="66" t="s">
        <v>598</v>
      </c>
      <c r="F289" s="65" t="s">
        <v>599</v>
      </c>
      <c r="G289" s="66" t="s">
        <v>216</v>
      </c>
      <c r="H289" s="66" t="s">
        <v>1485</v>
      </c>
      <c r="I289" s="66" t="s">
        <v>981</v>
      </c>
      <c r="J289" s="74" t="s">
        <v>69</v>
      </c>
      <c r="K289" s="75">
        <v>1</v>
      </c>
      <c r="L289" s="68">
        <f t="shared" si="22"/>
        <v>1</v>
      </c>
      <c r="M289" s="99"/>
      <c r="N289" s="123">
        <v>3</v>
      </c>
      <c r="O289" s="124">
        <v>1</v>
      </c>
      <c r="P289" s="124"/>
      <c r="Q289" s="124"/>
      <c r="R289" s="123"/>
      <c r="S289" s="124"/>
      <c r="T289" s="123"/>
      <c r="U289" s="108"/>
      <c r="V289" s="108"/>
      <c r="W289" s="124"/>
      <c r="X289" s="123"/>
      <c r="Y289" s="124"/>
      <c r="Z289" s="123"/>
      <c r="AA289" s="118"/>
      <c r="AB289" s="71"/>
      <c r="AC289" s="69"/>
    </row>
    <row r="290" spans="1:29" ht="38.25" x14ac:dyDescent="0.25">
      <c r="A290" s="70">
        <v>102</v>
      </c>
      <c r="B290" s="102" t="s">
        <v>955</v>
      </c>
      <c r="C290" s="72">
        <v>38533</v>
      </c>
      <c r="D290" s="73" t="s">
        <v>600</v>
      </c>
      <c r="E290" s="66" t="s">
        <v>601</v>
      </c>
      <c r="F290" s="65" t="s">
        <v>602</v>
      </c>
      <c r="G290" s="66" t="s">
        <v>216</v>
      </c>
      <c r="H290" s="66" t="s">
        <v>1485</v>
      </c>
      <c r="I290" s="66" t="s">
        <v>982</v>
      </c>
      <c r="J290" s="74" t="s">
        <v>69</v>
      </c>
      <c r="K290" s="75">
        <v>1</v>
      </c>
      <c r="L290" s="68">
        <f t="shared" si="22"/>
        <v>1</v>
      </c>
      <c r="M290" s="99"/>
      <c r="N290" s="123">
        <v>3</v>
      </c>
      <c r="O290" s="124">
        <v>1</v>
      </c>
      <c r="P290" s="124"/>
      <c r="Q290" s="124"/>
      <c r="R290" s="123"/>
      <c r="S290" s="124"/>
      <c r="T290" s="123"/>
      <c r="U290" s="108"/>
      <c r="V290" s="108"/>
      <c r="W290" s="124"/>
      <c r="X290" s="123"/>
      <c r="Y290" s="124"/>
      <c r="Z290" s="123"/>
      <c r="AA290" s="118"/>
      <c r="AB290" s="71"/>
      <c r="AC290" s="69"/>
    </row>
    <row r="291" spans="1:29" ht="38.25" x14ac:dyDescent="0.25">
      <c r="A291" s="70">
        <v>105</v>
      </c>
      <c r="B291" s="102" t="s">
        <v>955</v>
      </c>
      <c r="C291" s="72">
        <v>38533</v>
      </c>
      <c r="D291" s="73" t="s">
        <v>968</v>
      </c>
      <c r="E291" s="66" t="s">
        <v>603</v>
      </c>
      <c r="F291" s="65" t="s">
        <v>604</v>
      </c>
      <c r="G291" s="66" t="s">
        <v>216</v>
      </c>
      <c r="H291" s="66" t="s">
        <v>1485</v>
      </c>
      <c r="I291" s="66" t="s">
        <v>983</v>
      </c>
      <c r="J291" s="74"/>
      <c r="K291" s="75">
        <v>1</v>
      </c>
      <c r="L291" s="68">
        <f t="shared" si="22"/>
        <v>1</v>
      </c>
      <c r="M291" s="99"/>
      <c r="N291" s="123">
        <v>3</v>
      </c>
      <c r="O291" s="124">
        <v>1</v>
      </c>
      <c r="P291" s="124"/>
      <c r="Q291" s="124"/>
      <c r="R291" s="123"/>
      <c r="S291" s="124"/>
      <c r="T291" s="123"/>
      <c r="U291" s="108"/>
      <c r="V291" s="108"/>
      <c r="W291" s="124"/>
      <c r="X291" s="123"/>
      <c r="Y291" s="124"/>
      <c r="Z291" s="123"/>
      <c r="AA291" s="118"/>
      <c r="AB291" s="71"/>
      <c r="AC291" s="69"/>
    </row>
    <row r="292" spans="1:29" ht="38.25" x14ac:dyDescent="0.25">
      <c r="A292" s="70">
        <v>106</v>
      </c>
      <c r="B292" s="102" t="s">
        <v>955</v>
      </c>
      <c r="C292" s="72">
        <v>38533</v>
      </c>
      <c r="D292" s="73" t="s">
        <v>969</v>
      </c>
      <c r="E292" s="66" t="s">
        <v>605</v>
      </c>
      <c r="F292" s="65" t="s">
        <v>606</v>
      </c>
      <c r="G292" s="66" t="s">
        <v>216</v>
      </c>
      <c r="H292" s="66" t="s">
        <v>1485</v>
      </c>
      <c r="I292" s="66" t="s">
        <v>990</v>
      </c>
      <c r="J292" s="74"/>
      <c r="K292" s="75">
        <v>1</v>
      </c>
      <c r="L292" s="68">
        <f t="shared" si="22"/>
        <v>1</v>
      </c>
      <c r="M292" s="99"/>
      <c r="N292" s="123">
        <v>3</v>
      </c>
      <c r="O292" s="124">
        <v>1</v>
      </c>
      <c r="P292" s="124"/>
      <c r="Q292" s="124"/>
      <c r="R292" s="123"/>
      <c r="S292" s="124"/>
      <c r="T292" s="123"/>
      <c r="U292" s="108"/>
      <c r="V292" s="108"/>
      <c r="W292" s="124"/>
      <c r="X292" s="123"/>
      <c r="Y292" s="124"/>
      <c r="Z292" s="123"/>
      <c r="AA292" s="118"/>
      <c r="AB292" s="71"/>
      <c r="AC292" s="69"/>
    </row>
    <row r="293" spans="1:29" x14ac:dyDescent="0.25">
      <c r="A293" s="70"/>
      <c r="B293" s="102"/>
      <c r="C293" s="63" t="s">
        <v>49</v>
      </c>
      <c r="D293" s="64" t="s">
        <v>607</v>
      </c>
      <c r="E293" s="63" t="s">
        <v>608</v>
      </c>
      <c r="F293" s="65" t="s">
        <v>54</v>
      </c>
      <c r="G293" s="63"/>
      <c r="H293" s="66" t="s">
        <v>1207</v>
      </c>
      <c r="I293" s="63"/>
      <c r="J293" s="63"/>
      <c r="K293" s="67">
        <v>0</v>
      </c>
      <c r="L293" s="68" t="str">
        <f t="shared" si="22"/>
        <v/>
      </c>
      <c r="M293" s="99"/>
      <c r="N293" s="123">
        <v>1</v>
      </c>
      <c r="O293" s="124"/>
      <c r="P293" s="124"/>
      <c r="Q293" s="124"/>
      <c r="R293" s="123">
        <v>1</v>
      </c>
      <c r="S293" s="124"/>
      <c r="T293" s="123">
        <v>1</v>
      </c>
      <c r="U293" s="108"/>
      <c r="V293" s="108"/>
      <c r="W293" s="124"/>
      <c r="X293" s="123">
        <v>1</v>
      </c>
      <c r="Y293" s="124"/>
      <c r="Z293" s="123"/>
      <c r="AA293" s="118"/>
      <c r="AB293" s="71"/>
      <c r="AC293" s="69"/>
    </row>
    <row r="294" spans="1:29" ht="38.25" x14ac:dyDescent="0.25">
      <c r="A294" s="70">
        <v>21</v>
      </c>
      <c r="B294" s="102" t="s">
        <v>955</v>
      </c>
      <c r="C294" s="63" t="s">
        <v>49</v>
      </c>
      <c r="D294" s="64" t="s">
        <v>609</v>
      </c>
      <c r="E294" s="63" t="s">
        <v>610</v>
      </c>
      <c r="F294" s="65" t="s">
        <v>611</v>
      </c>
      <c r="G294" s="66" t="s">
        <v>145</v>
      </c>
      <c r="H294" s="66" t="s">
        <v>1487</v>
      </c>
      <c r="I294" s="66" t="s">
        <v>1205</v>
      </c>
      <c r="J294" s="74" t="s">
        <v>69</v>
      </c>
      <c r="K294" s="75">
        <v>1</v>
      </c>
      <c r="L294" s="68">
        <f t="shared" si="22"/>
        <v>1</v>
      </c>
      <c r="M294" s="99"/>
      <c r="N294" s="123">
        <v>5</v>
      </c>
      <c r="O294" s="124">
        <v>1</v>
      </c>
      <c r="P294" s="124"/>
      <c r="Q294" s="124"/>
      <c r="R294" s="123"/>
      <c r="S294" s="124"/>
      <c r="T294" s="123"/>
      <c r="U294" s="108"/>
      <c r="V294" s="108"/>
      <c r="W294" s="124"/>
      <c r="X294" s="123"/>
      <c r="Y294" s="124"/>
      <c r="Z294" s="123"/>
      <c r="AA294" s="118"/>
      <c r="AB294" s="71"/>
      <c r="AC294" s="69"/>
    </row>
    <row r="295" spans="1:29" ht="25.5" x14ac:dyDescent="0.25">
      <c r="A295" s="70">
        <v>246</v>
      </c>
      <c r="B295" s="102" t="s">
        <v>955</v>
      </c>
      <c r="C295" s="63" t="s">
        <v>49</v>
      </c>
      <c r="D295" s="64" t="s">
        <v>612</v>
      </c>
      <c r="E295" s="63" t="s">
        <v>613</v>
      </c>
      <c r="F295" s="65" t="s">
        <v>614</v>
      </c>
      <c r="G295" s="126" t="s">
        <v>482</v>
      </c>
      <c r="H295" s="66" t="s">
        <v>1487</v>
      </c>
      <c r="I295" s="66" t="s">
        <v>1206</v>
      </c>
      <c r="J295" s="74"/>
      <c r="K295" s="75">
        <v>1</v>
      </c>
      <c r="L295" s="68">
        <f t="shared" si="22"/>
        <v>1</v>
      </c>
      <c r="M295" s="99"/>
      <c r="N295" s="123">
        <v>5</v>
      </c>
      <c r="O295" s="124">
        <v>1</v>
      </c>
      <c r="P295" s="124"/>
      <c r="Q295" s="124"/>
      <c r="R295" s="123"/>
      <c r="S295" s="124"/>
      <c r="T295" s="123"/>
      <c r="U295" s="108"/>
      <c r="V295" s="108"/>
      <c r="W295" s="124"/>
      <c r="X295" s="123"/>
      <c r="Y295" s="124"/>
      <c r="Z295" s="123"/>
      <c r="AA295" s="118"/>
      <c r="AB295" s="71"/>
      <c r="AC295" s="69"/>
    </row>
    <row r="296" spans="1:29" x14ac:dyDescent="0.25">
      <c r="A296" s="164"/>
      <c r="B296" s="157"/>
      <c r="C296" s="125" t="s">
        <v>49</v>
      </c>
      <c r="D296" s="158" t="s">
        <v>1071</v>
      </c>
      <c r="E296" s="125" t="s">
        <v>255</v>
      </c>
      <c r="F296" s="159" t="s">
        <v>54</v>
      </c>
      <c r="G296" s="125"/>
      <c r="H296" s="126" t="s">
        <v>1207</v>
      </c>
      <c r="I296" s="125"/>
      <c r="J296" s="125"/>
      <c r="K296" s="67">
        <v>0</v>
      </c>
      <c r="L296" s="68" t="str">
        <f t="shared" si="22"/>
        <v/>
      </c>
      <c r="M296" s="99"/>
      <c r="N296" s="123">
        <v>1</v>
      </c>
      <c r="O296" s="124"/>
      <c r="P296" s="124"/>
      <c r="Q296" s="118"/>
      <c r="R296" s="156">
        <v>1</v>
      </c>
      <c r="S296" s="118"/>
      <c r="T296" s="156">
        <v>1</v>
      </c>
      <c r="U296" s="108"/>
      <c r="V296" s="108"/>
      <c r="W296" s="118"/>
      <c r="X296" s="156">
        <v>1</v>
      </c>
      <c r="Y296" s="118"/>
      <c r="Z296" s="156"/>
      <c r="AA296" s="118"/>
      <c r="AB296" s="71"/>
      <c r="AC296" s="69"/>
    </row>
    <row r="297" spans="1:29" ht="25.5" x14ac:dyDescent="0.25">
      <c r="A297" s="164">
        <v>285</v>
      </c>
      <c r="B297" s="157" t="s">
        <v>955</v>
      </c>
      <c r="C297" s="160">
        <v>38533</v>
      </c>
      <c r="D297" s="161" t="s">
        <v>1072</v>
      </c>
      <c r="E297" s="126" t="s">
        <v>1073</v>
      </c>
      <c r="F297" s="159" t="s">
        <v>1074</v>
      </c>
      <c r="G297" s="66" t="s">
        <v>216</v>
      </c>
      <c r="H297" s="126" t="s">
        <v>1488</v>
      </c>
      <c r="I297" s="126" t="s">
        <v>1304</v>
      </c>
      <c r="J297" s="77"/>
      <c r="K297" s="75">
        <v>1</v>
      </c>
      <c r="L297" s="68">
        <f t="shared" si="22"/>
        <v>1</v>
      </c>
      <c r="M297" s="99"/>
      <c r="N297" s="156">
        <v>6</v>
      </c>
      <c r="O297" s="108">
        <v>1</v>
      </c>
      <c r="P297" s="124"/>
      <c r="Q297" s="118"/>
      <c r="R297" s="156">
        <v>1</v>
      </c>
      <c r="S297" s="118"/>
      <c r="T297" s="156">
        <v>6</v>
      </c>
      <c r="U297" s="108"/>
      <c r="V297" s="108"/>
      <c r="W297" s="118"/>
      <c r="X297" s="156"/>
      <c r="Y297" s="118"/>
      <c r="Z297" s="156"/>
      <c r="AA297" s="118"/>
      <c r="AB297" s="71"/>
      <c r="AC297" s="69"/>
    </row>
    <row r="298" spans="1:29" ht="25.5" x14ac:dyDescent="0.25">
      <c r="A298" s="164">
        <v>286</v>
      </c>
      <c r="B298" s="157" t="s">
        <v>955</v>
      </c>
      <c r="C298" s="160">
        <v>38533</v>
      </c>
      <c r="D298" s="161" t="s">
        <v>1075</v>
      </c>
      <c r="E298" s="126" t="s">
        <v>1076</v>
      </c>
      <c r="F298" s="159" t="s">
        <v>1077</v>
      </c>
      <c r="G298" s="66" t="s">
        <v>216</v>
      </c>
      <c r="H298" s="126" t="s">
        <v>1488</v>
      </c>
      <c r="I298" s="126" t="s">
        <v>1305</v>
      </c>
      <c r="J298" s="77"/>
      <c r="K298" s="75">
        <v>1</v>
      </c>
      <c r="L298" s="68">
        <f t="shared" si="22"/>
        <v>1</v>
      </c>
      <c r="M298" s="99"/>
      <c r="N298" s="156">
        <v>6</v>
      </c>
      <c r="O298" s="108">
        <v>1</v>
      </c>
      <c r="P298" s="124"/>
      <c r="Q298" s="118"/>
      <c r="R298" s="156">
        <v>1</v>
      </c>
      <c r="S298" s="118"/>
      <c r="T298" s="156"/>
      <c r="U298" s="108"/>
      <c r="V298" s="108"/>
      <c r="W298" s="118"/>
      <c r="X298" s="156"/>
      <c r="Y298" s="118"/>
      <c r="Z298" s="156"/>
      <c r="AA298" s="118"/>
      <c r="AB298" s="71"/>
      <c r="AC298" s="69"/>
    </row>
    <row r="299" spans="1:29" ht="25.5" x14ac:dyDescent="0.25">
      <c r="A299" s="164">
        <v>287</v>
      </c>
      <c r="B299" s="157" t="s">
        <v>955</v>
      </c>
      <c r="C299" s="160">
        <v>38533</v>
      </c>
      <c r="D299" s="161" t="s">
        <v>1078</v>
      </c>
      <c r="E299" s="126" t="s">
        <v>1079</v>
      </c>
      <c r="F299" s="159" t="s">
        <v>1080</v>
      </c>
      <c r="G299" s="66" t="s">
        <v>216</v>
      </c>
      <c r="H299" s="126" t="s">
        <v>1488</v>
      </c>
      <c r="I299" s="126" t="s">
        <v>1306</v>
      </c>
      <c r="J299" s="77"/>
      <c r="K299" s="75">
        <v>1</v>
      </c>
      <c r="L299" s="68">
        <f t="shared" si="22"/>
        <v>1</v>
      </c>
      <c r="M299" s="99"/>
      <c r="N299" s="156">
        <v>6</v>
      </c>
      <c r="O299" s="108">
        <v>1</v>
      </c>
      <c r="P299" s="124"/>
      <c r="Q299" s="118"/>
      <c r="R299" s="156">
        <v>1</v>
      </c>
      <c r="S299" s="118"/>
      <c r="T299" s="156"/>
      <c r="U299" s="108"/>
      <c r="V299" s="108"/>
      <c r="W299" s="118"/>
      <c r="X299" s="156"/>
      <c r="Y299" s="118"/>
      <c r="Z299" s="156"/>
      <c r="AA299" s="118"/>
      <c r="AB299" s="71"/>
      <c r="AC299" s="69"/>
    </row>
    <row r="300" spans="1:29" ht="25.5" x14ac:dyDescent="0.25">
      <c r="A300" s="164">
        <v>288</v>
      </c>
      <c r="B300" s="157" t="s">
        <v>955</v>
      </c>
      <c r="C300" s="160">
        <v>38533</v>
      </c>
      <c r="D300" s="161" t="s">
        <v>1081</v>
      </c>
      <c r="E300" s="126" t="s">
        <v>1082</v>
      </c>
      <c r="F300" s="159" t="s">
        <v>1083</v>
      </c>
      <c r="G300" s="66" t="s">
        <v>216</v>
      </c>
      <c r="H300" s="126" t="s">
        <v>1488</v>
      </c>
      <c r="I300" s="126" t="s">
        <v>1307</v>
      </c>
      <c r="J300" s="77"/>
      <c r="K300" s="75">
        <v>1</v>
      </c>
      <c r="L300" s="68">
        <f t="shared" si="22"/>
        <v>1</v>
      </c>
      <c r="M300" s="99"/>
      <c r="N300" s="156">
        <v>6</v>
      </c>
      <c r="O300" s="108">
        <v>1</v>
      </c>
      <c r="P300" s="124"/>
      <c r="Q300" s="118"/>
      <c r="R300" s="156">
        <v>1</v>
      </c>
      <c r="S300" s="118"/>
      <c r="T300" s="156"/>
      <c r="U300" s="108"/>
      <c r="V300" s="108"/>
      <c r="W300" s="118"/>
      <c r="X300" s="156"/>
      <c r="Y300" s="118"/>
      <c r="Z300" s="156"/>
      <c r="AA300" s="118"/>
      <c r="AB300" s="71"/>
      <c r="AC300" s="69"/>
    </row>
    <row r="301" spans="1:29" ht="25.5" x14ac:dyDescent="0.25">
      <c r="A301" s="70"/>
      <c r="B301" s="102"/>
      <c r="C301" s="63" t="s">
        <v>49</v>
      </c>
      <c r="D301" s="64" t="s">
        <v>615</v>
      </c>
      <c r="E301" s="63" t="s">
        <v>225</v>
      </c>
      <c r="F301" s="65" t="s">
        <v>54</v>
      </c>
      <c r="G301" s="63"/>
      <c r="H301" s="66" t="s">
        <v>1207</v>
      </c>
      <c r="I301" s="63"/>
      <c r="J301" s="63"/>
      <c r="K301" s="67">
        <v>0</v>
      </c>
      <c r="L301" s="68" t="str">
        <f t="shared" si="22"/>
        <v/>
      </c>
      <c r="M301" s="99"/>
      <c r="N301" s="123">
        <v>1</v>
      </c>
      <c r="O301" s="124"/>
      <c r="P301" s="124"/>
      <c r="Q301" s="124"/>
      <c r="R301" s="123">
        <v>1</v>
      </c>
      <c r="S301" s="124"/>
      <c r="T301" s="123">
        <v>1</v>
      </c>
      <c r="U301" s="108"/>
      <c r="V301" s="108"/>
      <c r="W301" s="124"/>
      <c r="X301" s="123">
        <v>1</v>
      </c>
      <c r="Y301" s="124"/>
      <c r="Z301" s="123"/>
      <c r="AA301" s="118"/>
      <c r="AB301" s="71"/>
      <c r="AC301" s="69"/>
    </row>
    <row r="302" spans="1:29" x14ac:dyDescent="0.25">
      <c r="A302" s="70"/>
      <c r="B302" s="102"/>
      <c r="C302" s="63" t="s">
        <v>49</v>
      </c>
      <c r="D302" s="64" t="s">
        <v>616</v>
      </c>
      <c r="E302" s="63" t="s">
        <v>227</v>
      </c>
      <c r="F302" s="65" t="s">
        <v>54</v>
      </c>
      <c r="G302" s="63"/>
      <c r="H302" s="66" t="s">
        <v>1207</v>
      </c>
      <c r="I302" s="63"/>
      <c r="J302" s="63"/>
      <c r="K302" s="67">
        <v>0</v>
      </c>
      <c r="L302" s="68" t="str">
        <f t="shared" si="22"/>
        <v/>
      </c>
      <c r="M302" s="99"/>
      <c r="N302" s="123">
        <v>1</v>
      </c>
      <c r="O302" s="124"/>
      <c r="P302" s="124"/>
      <c r="Q302" s="124"/>
      <c r="R302" s="123">
        <v>1</v>
      </c>
      <c r="S302" s="124"/>
      <c r="T302" s="123">
        <v>1</v>
      </c>
      <c r="U302" s="108"/>
      <c r="V302" s="108"/>
      <c r="W302" s="124"/>
      <c r="X302" s="123">
        <v>1</v>
      </c>
      <c r="Y302" s="124"/>
      <c r="Z302" s="123"/>
      <c r="AA302" s="118"/>
      <c r="AB302" s="71"/>
      <c r="AC302" s="69"/>
    </row>
    <row r="303" spans="1:29" x14ac:dyDescent="0.25">
      <c r="A303" s="70"/>
      <c r="B303" s="102"/>
      <c r="C303" s="63" t="s">
        <v>49</v>
      </c>
      <c r="D303" s="64" t="s">
        <v>617</v>
      </c>
      <c r="E303" s="63" t="s">
        <v>191</v>
      </c>
      <c r="F303" s="65"/>
      <c r="G303" s="63"/>
      <c r="H303" s="66" t="s">
        <v>1207</v>
      </c>
      <c r="I303" s="63"/>
      <c r="J303" s="63"/>
      <c r="K303" s="67"/>
      <c r="L303" s="68" t="str">
        <f t="shared" si="22"/>
        <v/>
      </c>
      <c r="M303" s="99"/>
      <c r="N303" s="123"/>
      <c r="O303" s="124"/>
      <c r="P303" s="124"/>
      <c r="Q303" s="124"/>
      <c r="R303" s="123"/>
      <c r="S303" s="124"/>
      <c r="T303" s="123"/>
      <c r="U303" s="108"/>
      <c r="V303" s="108"/>
      <c r="W303" s="124"/>
      <c r="X303" s="123"/>
      <c r="Y303" s="124"/>
      <c r="Z303" s="123"/>
      <c r="AA303" s="118"/>
      <c r="AB303" s="71"/>
      <c r="AC303" s="69"/>
    </row>
    <row r="304" spans="1:29" ht="51" x14ac:dyDescent="0.25">
      <c r="A304" s="70">
        <v>22</v>
      </c>
      <c r="B304" s="102" t="s">
        <v>955</v>
      </c>
      <c r="C304" s="63" t="s">
        <v>49</v>
      </c>
      <c r="D304" s="64" t="s">
        <v>618</v>
      </c>
      <c r="E304" s="63" t="s">
        <v>619</v>
      </c>
      <c r="F304" s="65" t="s">
        <v>620</v>
      </c>
      <c r="G304" s="63" t="s">
        <v>162</v>
      </c>
      <c r="H304" s="66" t="s">
        <v>1486</v>
      </c>
      <c r="I304" s="63" t="s">
        <v>1166</v>
      </c>
      <c r="J304" s="74" t="s">
        <v>69</v>
      </c>
      <c r="K304" s="75">
        <v>1</v>
      </c>
      <c r="L304" s="68">
        <f t="shared" si="22"/>
        <v>1</v>
      </c>
      <c r="M304" s="99"/>
      <c r="N304" s="123">
        <v>4</v>
      </c>
      <c r="O304" s="124">
        <v>1</v>
      </c>
      <c r="P304" s="124"/>
      <c r="Q304" s="124"/>
      <c r="R304" s="123">
        <v>1</v>
      </c>
      <c r="S304" s="124"/>
      <c r="T304" s="123"/>
      <c r="U304" s="108"/>
      <c r="V304" s="108"/>
      <c r="W304" s="124"/>
      <c r="X304" s="123">
        <v>1</v>
      </c>
      <c r="Y304" s="124"/>
      <c r="Z304" s="123"/>
      <c r="AA304" s="118"/>
      <c r="AB304" s="71"/>
      <c r="AC304" s="69"/>
    </row>
    <row r="305" spans="1:29" ht="51" x14ac:dyDescent="0.25">
      <c r="A305" s="70">
        <v>158</v>
      </c>
      <c r="B305" s="102" t="s">
        <v>955</v>
      </c>
      <c r="C305" s="63" t="s">
        <v>49</v>
      </c>
      <c r="D305" s="64" t="s">
        <v>621</v>
      </c>
      <c r="E305" s="63" t="s">
        <v>622</v>
      </c>
      <c r="F305" s="65" t="s">
        <v>620</v>
      </c>
      <c r="G305" s="63" t="s">
        <v>162</v>
      </c>
      <c r="H305" s="66" t="s">
        <v>1486</v>
      </c>
      <c r="I305" s="63" t="s">
        <v>1166</v>
      </c>
      <c r="J305" s="74" t="s">
        <v>69</v>
      </c>
      <c r="K305" s="75">
        <v>1</v>
      </c>
      <c r="L305" s="68">
        <f t="shared" si="22"/>
        <v>1</v>
      </c>
      <c r="M305" s="99"/>
      <c r="N305" s="123">
        <v>4</v>
      </c>
      <c r="O305" s="124">
        <v>1</v>
      </c>
      <c r="P305" s="124"/>
      <c r="Q305" s="124"/>
      <c r="R305" s="123">
        <v>1</v>
      </c>
      <c r="S305" s="124"/>
      <c r="T305" s="123"/>
      <c r="U305" s="108"/>
      <c r="V305" s="108"/>
      <c r="W305" s="124"/>
      <c r="X305" s="123">
        <v>1</v>
      </c>
      <c r="Y305" s="124"/>
      <c r="Z305" s="123"/>
      <c r="AA305" s="118"/>
      <c r="AB305" s="71"/>
      <c r="AC305" s="69"/>
    </row>
    <row r="306" spans="1:29" x14ac:dyDescent="0.25">
      <c r="A306" s="70"/>
      <c r="B306" s="102"/>
      <c r="C306" s="63" t="s">
        <v>49</v>
      </c>
      <c r="D306" s="64" t="s">
        <v>623</v>
      </c>
      <c r="E306" s="63" t="s">
        <v>212</v>
      </c>
      <c r="F306" s="65"/>
      <c r="G306" s="63"/>
      <c r="H306" s="66" t="s">
        <v>1207</v>
      </c>
      <c r="I306" s="63"/>
      <c r="J306" s="74"/>
      <c r="K306" s="75"/>
      <c r="L306" s="68" t="str">
        <f t="shared" si="22"/>
        <v/>
      </c>
      <c r="M306" s="99"/>
      <c r="N306" s="123"/>
      <c r="O306" s="124"/>
      <c r="P306" s="124"/>
      <c r="Q306" s="124"/>
      <c r="R306" s="123"/>
      <c r="S306" s="124"/>
      <c r="T306" s="123"/>
      <c r="U306" s="108"/>
      <c r="V306" s="108"/>
      <c r="W306" s="124"/>
      <c r="X306" s="123"/>
      <c r="Y306" s="124"/>
      <c r="Z306" s="123"/>
      <c r="AA306" s="118"/>
      <c r="AB306" s="71"/>
      <c r="AC306" s="69"/>
    </row>
    <row r="307" spans="1:29" ht="51" x14ac:dyDescent="0.25">
      <c r="A307" s="70">
        <v>28</v>
      </c>
      <c r="B307" s="102" t="s">
        <v>955</v>
      </c>
      <c r="C307" s="63" t="s">
        <v>49</v>
      </c>
      <c r="D307" s="64" t="s">
        <v>624</v>
      </c>
      <c r="E307" s="63" t="s">
        <v>625</v>
      </c>
      <c r="F307" s="65" t="s">
        <v>626</v>
      </c>
      <c r="G307" s="63" t="s">
        <v>162</v>
      </c>
      <c r="H307" s="66" t="s">
        <v>1488</v>
      </c>
      <c r="I307" s="63" t="s">
        <v>1289</v>
      </c>
      <c r="J307" s="74" t="s">
        <v>69</v>
      </c>
      <c r="K307" s="75">
        <v>1</v>
      </c>
      <c r="L307" s="68">
        <f t="shared" si="22"/>
        <v>1</v>
      </c>
      <c r="M307" s="99"/>
      <c r="N307" s="156">
        <v>6</v>
      </c>
      <c r="O307" s="124">
        <v>1</v>
      </c>
      <c r="P307" s="124"/>
      <c r="Q307" s="124"/>
      <c r="R307" s="123">
        <v>1</v>
      </c>
      <c r="S307" s="124"/>
      <c r="T307" s="123"/>
      <c r="U307" s="108"/>
      <c r="V307" s="108"/>
      <c r="W307" s="124"/>
      <c r="X307" s="123">
        <v>1</v>
      </c>
      <c r="Y307" s="124"/>
      <c r="Z307" s="123"/>
      <c r="AA307" s="118"/>
      <c r="AB307" s="71"/>
      <c r="AC307" s="69"/>
    </row>
    <row r="308" spans="1:29" ht="51" x14ac:dyDescent="0.25">
      <c r="A308" s="70">
        <v>159</v>
      </c>
      <c r="B308" s="102" t="s">
        <v>955</v>
      </c>
      <c r="C308" s="63" t="s">
        <v>49</v>
      </c>
      <c r="D308" s="64" t="s">
        <v>627</v>
      </c>
      <c r="E308" s="63" t="s">
        <v>628</v>
      </c>
      <c r="F308" s="65" t="s">
        <v>626</v>
      </c>
      <c r="G308" s="63" t="s">
        <v>162</v>
      </c>
      <c r="H308" s="66" t="s">
        <v>1488</v>
      </c>
      <c r="I308" s="63" t="s">
        <v>1289</v>
      </c>
      <c r="J308" s="74" t="s">
        <v>69</v>
      </c>
      <c r="K308" s="75">
        <v>1</v>
      </c>
      <c r="L308" s="68">
        <f t="shared" si="22"/>
        <v>1</v>
      </c>
      <c r="M308" s="99"/>
      <c r="N308" s="156">
        <v>6</v>
      </c>
      <c r="O308" s="124">
        <v>1</v>
      </c>
      <c r="P308" s="124"/>
      <c r="Q308" s="124"/>
      <c r="R308" s="123">
        <v>1</v>
      </c>
      <c r="S308" s="124"/>
      <c r="T308" s="123"/>
      <c r="U308" s="108"/>
      <c r="V308" s="108"/>
      <c r="W308" s="124"/>
      <c r="X308" s="123">
        <v>1</v>
      </c>
      <c r="Y308" s="124"/>
      <c r="Z308" s="123"/>
      <c r="AA308" s="118"/>
      <c r="AB308" s="71"/>
      <c r="AC308" s="69"/>
    </row>
    <row r="309" spans="1:29" x14ac:dyDescent="0.25">
      <c r="A309" s="70"/>
      <c r="B309" s="102"/>
      <c r="C309" s="63" t="s">
        <v>49</v>
      </c>
      <c r="D309" s="64" t="s">
        <v>629</v>
      </c>
      <c r="E309" s="63" t="s">
        <v>241</v>
      </c>
      <c r="F309" s="65" t="s">
        <v>54</v>
      </c>
      <c r="G309" s="63"/>
      <c r="H309" s="66" t="s">
        <v>1207</v>
      </c>
      <c r="I309" s="63"/>
      <c r="J309" s="63"/>
      <c r="K309" s="67">
        <v>0</v>
      </c>
      <c r="L309" s="68" t="str">
        <f t="shared" si="22"/>
        <v/>
      </c>
      <c r="M309" s="99"/>
      <c r="N309" s="123">
        <v>1</v>
      </c>
      <c r="O309" s="124"/>
      <c r="P309" s="124"/>
      <c r="Q309" s="124"/>
      <c r="R309" s="123">
        <v>1</v>
      </c>
      <c r="S309" s="124"/>
      <c r="T309" s="123">
        <v>1</v>
      </c>
      <c r="U309" s="108"/>
      <c r="V309" s="108"/>
      <c r="W309" s="124"/>
      <c r="X309" s="123">
        <v>1</v>
      </c>
      <c r="Y309" s="124"/>
      <c r="Z309" s="123"/>
      <c r="AA309" s="118"/>
      <c r="AB309" s="71"/>
      <c r="AC309" s="69"/>
    </row>
    <row r="310" spans="1:29" ht="38.25" x14ac:dyDescent="0.25">
      <c r="A310" s="70">
        <v>68</v>
      </c>
      <c r="B310" s="102" t="s">
        <v>955</v>
      </c>
      <c r="C310" s="63" t="s">
        <v>49</v>
      </c>
      <c r="D310" s="64" t="s">
        <v>630</v>
      </c>
      <c r="E310" s="63" t="s">
        <v>631</v>
      </c>
      <c r="F310" s="65" t="s">
        <v>632</v>
      </c>
      <c r="G310" s="63" t="s">
        <v>162</v>
      </c>
      <c r="H310" s="66" t="s">
        <v>1488</v>
      </c>
      <c r="I310" s="63" t="s">
        <v>1290</v>
      </c>
      <c r="J310" s="74" t="s">
        <v>246</v>
      </c>
      <c r="K310" s="75">
        <v>1</v>
      </c>
      <c r="L310" s="68">
        <f t="shared" si="22"/>
        <v>1</v>
      </c>
      <c r="M310" s="99"/>
      <c r="N310" s="156">
        <v>6</v>
      </c>
      <c r="O310" s="124">
        <v>1</v>
      </c>
      <c r="P310" s="124"/>
      <c r="Q310" s="124"/>
      <c r="R310" s="123">
        <v>1</v>
      </c>
      <c r="S310" s="124"/>
      <c r="T310" s="123"/>
      <c r="U310" s="108"/>
      <c r="V310" s="108"/>
      <c r="W310" s="124"/>
      <c r="X310" s="123"/>
      <c r="Y310" s="124"/>
      <c r="Z310" s="123"/>
      <c r="AA310" s="118"/>
      <c r="AB310" s="71"/>
      <c r="AC310" s="69"/>
    </row>
    <row r="311" spans="1:29" ht="38.25" x14ac:dyDescent="0.25">
      <c r="A311" s="70">
        <v>109</v>
      </c>
      <c r="B311" s="102" t="s">
        <v>955</v>
      </c>
      <c r="C311" s="63" t="s">
        <v>49</v>
      </c>
      <c r="D311" s="64" t="s">
        <v>1233</v>
      </c>
      <c r="E311" s="63" t="s">
        <v>1235</v>
      </c>
      <c r="F311" s="65" t="s">
        <v>633</v>
      </c>
      <c r="G311" s="63" t="s">
        <v>162</v>
      </c>
      <c r="H311" s="66" t="s">
        <v>1488</v>
      </c>
      <c r="I311" s="63" t="s">
        <v>1291</v>
      </c>
      <c r="J311" s="74" t="s">
        <v>246</v>
      </c>
      <c r="K311" s="75">
        <v>1</v>
      </c>
      <c r="L311" s="68">
        <f t="shared" si="22"/>
        <v>1</v>
      </c>
      <c r="M311" s="99"/>
      <c r="N311" s="156">
        <v>6</v>
      </c>
      <c r="O311" s="124">
        <v>1</v>
      </c>
      <c r="P311" s="124"/>
      <c r="Q311" s="124"/>
      <c r="R311" s="123"/>
      <c r="S311" s="124"/>
      <c r="T311" s="123"/>
      <c r="U311" s="108"/>
      <c r="V311" s="108"/>
      <c r="W311" s="124"/>
      <c r="X311" s="123"/>
      <c r="Y311" s="124"/>
      <c r="Z311" s="123"/>
      <c r="AA311" s="118"/>
      <c r="AB311" s="71"/>
      <c r="AC311" s="69"/>
    </row>
    <row r="312" spans="1:29" ht="25.5" x14ac:dyDescent="0.25">
      <c r="A312" s="70">
        <v>315</v>
      </c>
      <c r="B312" s="102" t="s">
        <v>955</v>
      </c>
      <c r="C312" s="63" t="s">
        <v>49</v>
      </c>
      <c r="D312" s="64" t="s">
        <v>1234</v>
      </c>
      <c r="E312" s="63" t="s">
        <v>1236</v>
      </c>
      <c r="F312" s="65" t="s">
        <v>633</v>
      </c>
      <c r="G312" s="63" t="s">
        <v>162</v>
      </c>
      <c r="H312" s="66" t="s">
        <v>1488</v>
      </c>
      <c r="I312" s="63" t="s">
        <v>1292</v>
      </c>
      <c r="J312" s="74" t="s">
        <v>246</v>
      </c>
      <c r="K312" s="75">
        <v>1</v>
      </c>
      <c r="L312" s="68">
        <f t="shared" ref="L312" si="24">IF(COUNT(O312,P312,Q312,S312,U312,V312,W312,Y312,AA312)&gt;0,SUM(O312,P312,Q312,S312,U312,V312,W312,Y312,AA312)/COUNT(O312,P312,Q312,S312,U312,V312,W312,Y312,AA312),"")</f>
        <v>1</v>
      </c>
      <c r="M312" s="99"/>
      <c r="N312" s="156">
        <v>6</v>
      </c>
      <c r="O312" s="124">
        <v>1</v>
      </c>
      <c r="P312" s="124"/>
      <c r="Q312" s="124"/>
      <c r="R312" s="123"/>
      <c r="S312" s="124"/>
      <c r="T312" s="123"/>
      <c r="U312" s="108"/>
      <c r="V312" s="108"/>
      <c r="W312" s="124"/>
      <c r="X312" s="123"/>
      <c r="Y312" s="124"/>
      <c r="Z312" s="123"/>
      <c r="AA312" s="118"/>
      <c r="AB312" s="71"/>
      <c r="AC312" s="69"/>
    </row>
    <row r="313" spans="1:29" x14ac:dyDescent="0.25">
      <c r="A313" s="70"/>
      <c r="B313" s="102"/>
      <c r="C313" s="63" t="s">
        <v>49</v>
      </c>
      <c r="D313" s="64" t="s">
        <v>634</v>
      </c>
      <c r="E313" s="63" t="s">
        <v>249</v>
      </c>
      <c r="F313" s="65" t="s">
        <v>54</v>
      </c>
      <c r="G313" s="63"/>
      <c r="H313" s="66" t="s">
        <v>1207</v>
      </c>
      <c r="I313" s="63"/>
      <c r="J313" s="63"/>
      <c r="K313" s="67">
        <v>0</v>
      </c>
      <c r="L313" s="68" t="str">
        <f t="shared" si="22"/>
        <v/>
      </c>
      <c r="M313" s="99"/>
      <c r="N313" s="123">
        <v>1</v>
      </c>
      <c r="O313" s="124"/>
      <c r="P313" s="124"/>
      <c r="Q313" s="124"/>
      <c r="R313" s="123">
        <v>1</v>
      </c>
      <c r="S313" s="124"/>
      <c r="T313" s="123">
        <v>1</v>
      </c>
      <c r="U313" s="108"/>
      <c r="V313" s="108"/>
      <c r="W313" s="124"/>
      <c r="X313" s="123">
        <v>1</v>
      </c>
      <c r="Y313" s="124"/>
      <c r="Z313" s="123"/>
      <c r="AA313" s="118"/>
      <c r="AB313" s="71"/>
      <c r="AC313" s="69"/>
    </row>
    <row r="314" spans="1:29" ht="25.5" x14ac:dyDescent="0.25">
      <c r="A314" s="70">
        <v>247</v>
      </c>
      <c r="B314" s="102" t="s">
        <v>955</v>
      </c>
      <c r="C314" s="63" t="s">
        <v>49</v>
      </c>
      <c r="D314" s="64" t="s">
        <v>635</v>
      </c>
      <c r="E314" s="63" t="s">
        <v>636</v>
      </c>
      <c r="F314" s="65" t="s">
        <v>637</v>
      </c>
      <c r="G314" s="63" t="s">
        <v>162</v>
      </c>
      <c r="H314" s="66" t="s">
        <v>1488</v>
      </c>
      <c r="I314" s="63" t="s">
        <v>1293</v>
      </c>
      <c r="J314" s="74"/>
      <c r="K314" s="75">
        <v>1</v>
      </c>
      <c r="L314" s="68">
        <f t="shared" si="22"/>
        <v>1</v>
      </c>
      <c r="M314" s="99"/>
      <c r="N314" s="123">
        <v>6</v>
      </c>
      <c r="O314" s="124">
        <v>1</v>
      </c>
      <c r="P314" s="124"/>
      <c r="Q314" s="124"/>
      <c r="R314" s="123">
        <v>1</v>
      </c>
      <c r="S314" s="124"/>
      <c r="T314" s="123"/>
      <c r="U314" s="108"/>
      <c r="V314" s="108"/>
      <c r="W314" s="124"/>
      <c r="X314" s="123"/>
      <c r="Y314" s="124"/>
      <c r="Z314" s="123"/>
      <c r="AA314" s="118"/>
      <c r="AB314" s="71"/>
      <c r="AC314" s="69"/>
    </row>
    <row r="315" spans="1:29" ht="25.5" x14ac:dyDescent="0.25">
      <c r="A315" s="70">
        <v>248</v>
      </c>
      <c r="B315" s="102" t="s">
        <v>955</v>
      </c>
      <c r="C315" s="63" t="s">
        <v>49</v>
      </c>
      <c r="D315" s="64" t="s">
        <v>1237</v>
      </c>
      <c r="E315" s="63" t="s">
        <v>1239</v>
      </c>
      <c r="F315" s="65" t="s">
        <v>638</v>
      </c>
      <c r="G315" s="63" t="s">
        <v>162</v>
      </c>
      <c r="H315" s="66" t="s">
        <v>1488</v>
      </c>
      <c r="I315" s="63" t="s">
        <v>1294</v>
      </c>
      <c r="J315" s="74"/>
      <c r="K315" s="75">
        <v>1</v>
      </c>
      <c r="L315" s="68">
        <f t="shared" si="22"/>
        <v>1</v>
      </c>
      <c r="M315" s="99"/>
      <c r="N315" s="123">
        <v>6</v>
      </c>
      <c r="O315" s="124">
        <v>1</v>
      </c>
      <c r="P315" s="124"/>
      <c r="Q315" s="124"/>
      <c r="R315" s="123"/>
      <c r="S315" s="124"/>
      <c r="T315" s="123"/>
      <c r="U315" s="108"/>
      <c r="V315" s="108"/>
      <c r="W315" s="124"/>
      <c r="X315" s="123"/>
      <c r="Y315" s="124"/>
      <c r="Z315" s="123"/>
      <c r="AA315" s="118"/>
      <c r="AB315" s="71"/>
      <c r="AC315" s="69"/>
    </row>
    <row r="316" spans="1:29" ht="25.5" x14ac:dyDescent="0.25">
      <c r="A316" s="70">
        <v>316</v>
      </c>
      <c r="B316" s="102" t="s">
        <v>955</v>
      </c>
      <c r="C316" s="63" t="s">
        <v>49</v>
      </c>
      <c r="D316" s="64" t="s">
        <v>1238</v>
      </c>
      <c r="E316" s="63" t="s">
        <v>1240</v>
      </c>
      <c r="F316" s="65" t="s">
        <v>638</v>
      </c>
      <c r="G316" s="63" t="s">
        <v>162</v>
      </c>
      <c r="H316" s="66" t="s">
        <v>1488</v>
      </c>
      <c r="I316" s="63" t="s">
        <v>1295</v>
      </c>
      <c r="J316" s="74"/>
      <c r="K316" s="75">
        <v>1</v>
      </c>
      <c r="L316" s="68">
        <f t="shared" ref="L316" si="25">IF(COUNT(O316,P316,Q316,S316,U316,V316,W316,Y316,AA316)&gt;0,SUM(O316,P316,Q316,S316,U316,V316,W316,Y316,AA316)/COUNT(O316,P316,Q316,S316,U316,V316,W316,Y316,AA316),"")</f>
        <v>1</v>
      </c>
      <c r="M316" s="99"/>
      <c r="N316" s="123">
        <v>6</v>
      </c>
      <c r="O316" s="124">
        <v>1</v>
      </c>
      <c r="P316" s="124"/>
      <c r="Q316" s="124"/>
      <c r="R316" s="123"/>
      <c r="S316" s="124"/>
      <c r="T316" s="123"/>
      <c r="U316" s="108"/>
      <c r="V316" s="108"/>
      <c r="W316" s="124"/>
      <c r="X316" s="123"/>
      <c r="Y316" s="124"/>
      <c r="Z316" s="123"/>
      <c r="AA316" s="118"/>
      <c r="AB316" s="71"/>
      <c r="AC316" s="69"/>
    </row>
    <row r="317" spans="1:29" x14ac:dyDescent="0.25">
      <c r="A317" s="70"/>
      <c r="B317" s="102"/>
      <c r="C317" s="63" t="s">
        <v>49</v>
      </c>
      <c r="D317" s="64" t="s">
        <v>639</v>
      </c>
      <c r="E317" s="63" t="s">
        <v>255</v>
      </c>
      <c r="F317" s="65" t="s">
        <v>54</v>
      </c>
      <c r="G317" s="63"/>
      <c r="H317" s="66" t="s">
        <v>1207</v>
      </c>
      <c r="I317" s="63"/>
      <c r="J317" s="63"/>
      <c r="K317" s="67">
        <v>0</v>
      </c>
      <c r="L317" s="68" t="str">
        <f t="shared" si="22"/>
        <v/>
      </c>
      <c r="M317" s="99"/>
      <c r="N317" s="123">
        <v>1</v>
      </c>
      <c r="O317" s="124"/>
      <c r="P317" s="124"/>
      <c r="Q317" s="124"/>
      <c r="R317" s="123">
        <v>1</v>
      </c>
      <c r="S317" s="124"/>
      <c r="T317" s="123">
        <v>1</v>
      </c>
      <c r="U317" s="108"/>
      <c r="V317" s="108"/>
      <c r="W317" s="124"/>
      <c r="X317" s="123">
        <v>1</v>
      </c>
      <c r="Y317" s="124"/>
      <c r="Z317" s="123"/>
      <c r="AA317" s="118"/>
      <c r="AB317" s="71"/>
      <c r="AC317" s="69"/>
    </row>
    <row r="318" spans="1:29" ht="38.25" x14ac:dyDescent="0.25">
      <c r="A318" s="70">
        <v>195</v>
      </c>
      <c r="B318" s="102" t="s">
        <v>955</v>
      </c>
      <c r="C318" s="63" t="s">
        <v>49</v>
      </c>
      <c r="D318" s="64" t="s">
        <v>1243</v>
      </c>
      <c r="E318" s="63" t="s">
        <v>1245</v>
      </c>
      <c r="F318" s="65" t="s">
        <v>640</v>
      </c>
      <c r="G318" s="63" t="s">
        <v>162</v>
      </c>
      <c r="H318" s="66" t="s">
        <v>1489</v>
      </c>
      <c r="I318" s="125" t="s">
        <v>1350</v>
      </c>
      <c r="J318" s="74"/>
      <c r="K318" s="75">
        <v>1</v>
      </c>
      <c r="L318" s="68">
        <f t="shared" ref="L318:L401" si="26">IF(COUNT(O318,P318,Q318,S318,U318,V318,W318,Y318,AA318)&gt;0,SUM(O318,P318,Q318,S318,U318,V318,W318,Y318,AA318)/COUNT(O318,P318,Q318,S318,U318,V318,W318,Y318,AA318),"")</f>
        <v>1</v>
      </c>
      <c r="M318" s="99"/>
      <c r="N318" s="123">
        <v>8</v>
      </c>
      <c r="O318" s="124">
        <v>1</v>
      </c>
      <c r="P318" s="124"/>
      <c r="Q318" s="124"/>
      <c r="R318" s="123"/>
      <c r="S318" s="124"/>
      <c r="T318" s="123"/>
      <c r="U318" s="108"/>
      <c r="V318" s="108"/>
      <c r="W318" s="124"/>
      <c r="X318" s="123"/>
      <c r="Y318" s="124"/>
      <c r="Z318" s="123"/>
      <c r="AA318" s="118"/>
      <c r="AB318" s="71"/>
      <c r="AC318" s="69"/>
    </row>
    <row r="319" spans="1:29" ht="25.5" x14ac:dyDescent="0.25">
      <c r="A319" s="70">
        <v>317</v>
      </c>
      <c r="B319" s="102" t="s">
        <v>955</v>
      </c>
      <c r="C319" s="63" t="s">
        <v>49</v>
      </c>
      <c r="D319" s="64" t="s">
        <v>1241</v>
      </c>
      <c r="E319" s="63" t="s">
        <v>1246</v>
      </c>
      <c r="F319" s="65" t="s">
        <v>640</v>
      </c>
      <c r="G319" s="63" t="s">
        <v>162</v>
      </c>
      <c r="H319" s="66" t="s">
        <v>1489</v>
      </c>
      <c r="I319" s="125" t="s">
        <v>1348</v>
      </c>
      <c r="J319" s="74"/>
      <c r="K319" s="75">
        <v>1</v>
      </c>
      <c r="L319" s="68">
        <f t="shared" ref="L319" si="27">IF(COUNT(O319,P319,Q319,S319,U319,V319,W319,Y319,AA319)&gt;0,SUM(O319,P319,Q319,S319,U319,V319,W319,Y319,AA319)/COUNT(O319,P319,Q319,S319,U319,V319,W319,Y319,AA319),"")</f>
        <v>1</v>
      </c>
      <c r="M319" s="99"/>
      <c r="N319" s="123">
        <v>8</v>
      </c>
      <c r="O319" s="124">
        <v>1</v>
      </c>
      <c r="P319" s="124"/>
      <c r="Q319" s="124"/>
      <c r="R319" s="123"/>
      <c r="S319" s="124"/>
      <c r="T319" s="123"/>
      <c r="U319" s="108"/>
      <c r="V319" s="108"/>
      <c r="W319" s="124"/>
      <c r="X319" s="123"/>
      <c r="Y319" s="124"/>
      <c r="Z319" s="123"/>
      <c r="AA319" s="118"/>
      <c r="AB319" s="71"/>
      <c r="AC319" s="69"/>
    </row>
    <row r="320" spans="1:29" ht="38.25" x14ac:dyDescent="0.25">
      <c r="A320" s="70">
        <v>196</v>
      </c>
      <c r="B320" s="102" t="s">
        <v>955</v>
      </c>
      <c r="C320" s="63" t="s">
        <v>49</v>
      </c>
      <c r="D320" s="64" t="s">
        <v>1244</v>
      </c>
      <c r="E320" s="63" t="s">
        <v>1247</v>
      </c>
      <c r="F320" s="65" t="s">
        <v>641</v>
      </c>
      <c r="G320" s="63" t="s">
        <v>162</v>
      </c>
      <c r="H320" s="66" t="s">
        <v>1489</v>
      </c>
      <c r="I320" s="125" t="s">
        <v>1351</v>
      </c>
      <c r="J320" s="74"/>
      <c r="K320" s="75">
        <v>1</v>
      </c>
      <c r="L320" s="68">
        <f t="shared" si="26"/>
        <v>1</v>
      </c>
      <c r="M320" s="99"/>
      <c r="N320" s="123">
        <v>8</v>
      </c>
      <c r="O320" s="124">
        <v>1</v>
      </c>
      <c r="P320" s="124"/>
      <c r="Q320" s="124"/>
      <c r="R320" s="123"/>
      <c r="S320" s="124"/>
      <c r="T320" s="123"/>
      <c r="U320" s="108"/>
      <c r="V320" s="108"/>
      <c r="W320" s="124"/>
      <c r="X320" s="123"/>
      <c r="Y320" s="124"/>
      <c r="Z320" s="123"/>
      <c r="AA320" s="118"/>
      <c r="AB320" s="71"/>
      <c r="AC320" s="69"/>
    </row>
    <row r="321" spans="1:29" ht="25.5" x14ac:dyDescent="0.25">
      <c r="A321" s="70">
        <v>318</v>
      </c>
      <c r="B321" s="102" t="s">
        <v>955</v>
      </c>
      <c r="C321" s="63" t="s">
        <v>49</v>
      </c>
      <c r="D321" s="64" t="s">
        <v>1242</v>
      </c>
      <c r="E321" s="63" t="s">
        <v>1248</v>
      </c>
      <c r="F321" s="65" t="s">
        <v>641</v>
      </c>
      <c r="G321" s="63" t="s">
        <v>162</v>
      </c>
      <c r="H321" s="66" t="s">
        <v>1489</v>
      </c>
      <c r="I321" s="125" t="s">
        <v>1349</v>
      </c>
      <c r="J321" s="74"/>
      <c r="K321" s="75">
        <v>1</v>
      </c>
      <c r="L321" s="68">
        <f t="shared" ref="L321" si="28">IF(COUNT(O321,P321,Q321,S321,U321,V321,W321,Y321,AA321)&gt;0,SUM(O321,P321,Q321,S321,U321,V321,W321,Y321,AA321)/COUNT(O321,P321,Q321,S321,U321,V321,W321,Y321,AA321),"")</f>
        <v>1</v>
      </c>
      <c r="M321" s="99"/>
      <c r="N321" s="123">
        <v>8</v>
      </c>
      <c r="O321" s="124">
        <v>1</v>
      </c>
      <c r="P321" s="124"/>
      <c r="Q321" s="124"/>
      <c r="R321" s="123"/>
      <c r="S321" s="124"/>
      <c r="T321" s="123"/>
      <c r="U321" s="108"/>
      <c r="V321" s="108"/>
      <c r="W321" s="124"/>
      <c r="X321" s="123"/>
      <c r="Y321" s="124"/>
      <c r="Z321" s="123"/>
      <c r="AA321" s="118"/>
      <c r="AB321" s="71"/>
      <c r="AC321" s="69"/>
    </row>
    <row r="322" spans="1:29" x14ac:dyDescent="0.25">
      <c r="A322" s="70"/>
      <c r="B322" s="102"/>
      <c r="C322" s="63" t="s">
        <v>49</v>
      </c>
      <c r="D322" s="64" t="s">
        <v>1011</v>
      </c>
      <c r="E322" s="63" t="s">
        <v>1013</v>
      </c>
      <c r="F322" s="65"/>
      <c r="G322" s="63"/>
      <c r="H322" s="66" t="s">
        <v>1207</v>
      </c>
      <c r="I322" s="63"/>
      <c r="J322" s="78"/>
      <c r="K322" s="67"/>
      <c r="L322" s="68"/>
      <c r="M322" s="99"/>
      <c r="N322" s="123"/>
      <c r="O322" s="124"/>
      <c r="P322" s="124"/>
      <c r="Q322" s="124"/>
      <c r="R322" s="123"/>
      <c r="S322" s="124"/>
      <c r="T322" s="123"/>
      <c r="U322" s="108"/>
      <c r="V322" s="108"/>
      <c r="W322" s="124"/>
      <c r="X322" s="123"/>
      <c r="Y322" s="124"/>
      <c r="Z322" s="123"/>
      <c r="AA322" s="118"/>
      <c r="AB322" s="71"/>
      <c r="AC322" s="69"/>
    </row>
    <row r="323" spans="1:29" ht="25.5" x14ac:dyDescent="0.25">
      <c r="A323" s="70">
        <v>262</v>
      </c>
      <c r="B323" s="102" t="s">
        <v>955</v>
      </c>
      <c r="C323" s="63" t="s">
        <v>49</v>
      </c>
      <c r="D323" s="64" t="s">
        <v>1012</v>
      </c>
      <c r="E323" s="63" t="s">
        <v>1017</v>
      </c>
      <c r="F323" s="65" t="s">
        <v>1014</v>
      </c>
      <c r="G323" s="63" t="s">
        <v>162</v>
      </c>
      <c r="H323" s="66" t="s">
        <v>1491</v>
      </c>
      <c r="I323" s="63" t="s">
        <v>1374</v>
      </c>
      <c r="J323" s="74"/>
      <c r="K323" s="75">
        <v>1</v>
      </c>
      <c r="L323" s="68">
        <f t="shared" si="26"/>
        <v>1</v>
      </c>
      <c r="M323" s="99"/>
      <c r="N323" s="123">
        <v>9</v>
      </c>
      <c r="O323" s="124">
        <v>1</v>
      </c>
      <c r="P323" s="124"/>
      <c r="Q323" s="124"/>
      <c r="R323" s="123">
        <v>1</v>
      </c>
      <c r="S323" s="124"/>
      <c r="T323" s="123"/>
      <c r="U323" s="108"/>
      <c r="V323" s="108"/>
      <c r="W323" s="124"/>
      <c r="X323" s="123">
        <v>1</v>
      </c>
      <c r="Y323" s="124"/>
      <c r="Z323" s="123"/>
      <c r="AA323" s="118"/>
      <c r="AB323" s="71"/>
      <c r="AC323" s="69"/>
    </row>
    <row r="324" spans="1:29" x14ac:dyDescent="0.25">
      <c r="A324" s="70"/>
      <c r="B324" s="102"/>
      <c r="C324" s="63" t="s">
        <v>49</v>
      </c>
      <c r="D324" s="64" t="s">
        <v>1015</v>
      </c>
      <c r="E324" s="63" t="s">
        <v>1016</v>
      </c>
      <c r="F324" s="65"/>
      <c r="G324" s="63"/>
      <c r="H324" s="66" t="s">
        <v>1207</v>
      </c>
      <c r="I324" s="63"/>
      <c r="J324" s="78"/>
      <c r="K324" s="67"/>
      <c r="L324" s="68"/>
      <c r="M324" s="99"/>
      <c r="N324" s="123"/>
      <c r="O324" s="124"/>
      <c r="P324" s="124"/>
      <c r="Q324" s="124"/>
      <c r="R324" s="123"/>
      <c r="S324" s="124"/>
      <c r="T324" s="123"/>
      <c r="U324" s="108"/>
      <c r="V324" s="108"/>
      <c r="W324" s="124"/>
      <c r="X324" s="123"/>
      <c r="Y324" s="124"/>
      <c r="Z324" s="123"/>
      <c r="AA324" s="118"/>
      <c r="AB324" s="71"/>
      <c r="AC324" s="69"/>
    </row>
    <row r="325" spans="1:29" ht="25.5" x14ac:dyDescent="0.25">
      <c r="A325" s="70">
        <v>264</v>
      </c>
      <c r="B325" s="102" t="s">
        <v>955</v>
      </c>
      <c r="C325" s="63" t="s">
        <v>49</v>
      </c>
      <c r="D325" s="64" t="s">
        <v>1370</v>
      </c>
      <c r="E325" s="63" t="s">
        <v>1249</v>
      </c>
      <c r="F325" s="65" t="s">
        <v>1018</v>
      </c>
      <c r="G325" s="63" t="s">
        <v>162</v>
      </c>
      <c r="H325" s="66" t="s">
        <v>1491</v>
      </c>
      <c r="I325" s="63" t="s">
        <v>1375</v>
      </c>
      <c r="J325" s="74"/>
      <c r="K325" s="75">
        <v>1</v>
      </c>
      <c r="L325" s="68">
        <f t="shared" ref="L325" si="29">IF(COUNT(O325,P325,Q325,S325,U325,V325,W325,Y325,AA325)&gt;0,SUM(O325,P325,Q325,S325,U325,V325,W325,Y325,AA325)/COUNT(O325,P325,Q325,S325,U325,V325,W325,Y325,AA325),"")</f>
        <v>1</v>
      </c>
      <c r="M325" s="99"/>
      <c r="N325" s="123">
        <v>9</v>
      </c>
      <c r="O325" s="124">
        <v>1</v>
      </c>
      <c r="P325" s="124"/>
      <c r="Q325" s="124"/>
      <c r="R325" s="123">
        <v>1</v>
      </c>
      <c r="S325" s="124"/>
      <c r="T325" s="123"/>
      <c r="U325" s="108"/>
      <c r="V325" s="108"/>
      <c r="W325" s="124"/>
      <c r="X325" s="123">
        <v>1</v>
      </c>
      <c r="Y325" s="124"/>
      <c r="Z325" s="123"/>
      <c r="AA325" s="118"/>
      <c r="AB325" s="71"/>
      <c r="AC325" s="69"/>
    </row>
    <row r="326" spans="1:29" x14ac:dyDescent="0.25">
      <c r="A326" s="70"/>
      <c r="B326" s="102"/>
      <c r="C326" s="63" t="s">
        <v>49</v>
      </c>
      <c r="D326" s="64" t="s">
        <v>1019</v>
      </c>
      <c r="E326" s="63" t="s">
        <v>1020</v>
      </c>
      <c r="F326" s="65"/>
      <c r="G326" s="63"/>
      <c r="H326" s="66" t="s">
        <v>1207</v>
      </c>
      <c r="I326" s="63"/>
      <c r="J326" s="78"/>
      <c r="K326" s="67"/>
      <c r="L326" s="68"/>
      <c r="M326" s="99"/>
      <c r="N326" s="123"/>
      <c r="O326" s="124"/>
      <c r="P326" s="124"/>
      <c r="Q326" s="124"/>
      <c r="R326" s="123"/>
      <c r="S326" s="124"/>
      <c r="T326" s="123"/>
      <c r="U326" s="108"/>
      <c r="V326" s="108"/>
      <c r="W326" s="124"/>
      <c r="X326" s="123"/>
      <c r="Y326" s="124"/>
      <c r="Z326" s="123"/>
      <c r="AA326" s="118"/>
      <c r="AB326" s="71"/>
      <c r="AC326" s="69"/>
    </row>
    <row r="327" spans="1:29" ht="25.5" x14ac:dyDescent="0.25">
      <c r="A327" s="70">
        <v>266</v>
      </c>
      <c r="B327" s="102" t="s">
        <v>955</v>
      </c>
      <c r="C327" s="63" t="s">
        <v>49</v>
      </c>
      <c r="D327" s="64" t="s">
        <v>1371</v>
      </c>
      <c r="E327" s="63" t="s">
        <v>1250</v>
      </c>
      <c r="F327" s="65" t="s">
        <v>1021</v>
      </c>
      <c r="G327" s="63" t="s">
        <v>162</v>
      </c>
      <c r="H327" s="66" t="s">
        <v>1491</v>
      </c>
      <c r="I327" s="63" t="s">
        <v>1376</v>
      </c>
      <c r="J327" s="74"/>
      <c r="K327" s="75">
        <v>1</v>
      </c>
      <c r="L327" s="68">
        <f t="shared" ref="L327" si="30">IF(COUNT(O327,P327,Q327,S327,U327,V327,W327,Y327,AA327)&gt;0,SUM(O327,P327,Q327,S327,U327,V327,W327,Y327,AA327)/COUNT(O327,P327,Q327,S327,U327,V327,W327,Y327,AA327),"")</f>
        <v>1</v>
      </c>
      <c r="M327" s="99"/>
      <c r="N327" s="123">
        <v>9</v>
      </c>
      <c r="O327" s="124">
        <v>1</v>
      </c>
      <c r="P327" s="124"/>
      <c r="Q327" s="124"/>
      <c r="R327" s="123">
        <v>1</v>
      </c>
      <c r="S327" s="124"/>
      <c r="T327" s="123"/>
      <c r="U327" s="108"/>
      <c r="V327" s="108"/>
      <c r="W327" s="124"/>
      <c r="X327" s="123">
        <v>1</v>
      </c>
      <c r="Y327" s="124"/>
      <c r="Z327" s="123"/>
      <c r="AA327" s="118"/>
      <c r="AB327" s="71"/>
      <c r="AC327" s="69"/>
    </row>
    <row r="328" spans="1:29" s="61" customFormat="1" ht="18.75" x14ac:dyDescent="0.25">
      <c r="A328" s="55"/>
      <c r="B328" s="55"/>
      <c r="C328" s="56" t="s">
        <v>642</v>
      </c>
      <c r="D328" s="57"/>
      <c r="E328" s="58"/>
      <c r="F328" s="58"/>
      <c r="G328" s="59"/>
      <c r="H328" s="58" t="s">
        <v>1207</v>
      </c>
      <c r="I328" s="59"/>
      <c r="J328" s="58"/>
      <c r="K328" s="58"/>
      <c r="L328" s="58" t="str">
        <f t="shared" si="26"/>
        <v/>
      </c>
      <c r="M328" s="58"/>
      <c r="N328" s="135"/>
      <c r="O328" s="58"/>
      <c r="P328" s="58"/>
      <c r="Q328" s="58"/>
      <c r="R328" s="135"/>
      <c r="S328" s="58"/>
      <c r="T328" s="135"/>
      <c r="U328" s="58"/>
      <c r="V328" s="58"/>
      <c r="W328" s="58"/>
      <c r="X328" s="135"/>
      <c r="Y328" s="58"/>
      <c r="Z328" s="135"/>
      <c r="AA328" s="136"/>
      <c r="AB328" s="60"/>
      <c r="AC328" s="88"/>
    </row>
    <row r="329" spans="1:29" ht="25.5" x14ac:dyDescent="0.25">
      <c r="B329" s="101"/>
      <c r="C329" s="63" t="s">
        <v>49</v>
      </c>
      <c r="D329" s="64" t="s">
        <v>643</v>
      </c>
      <c r="E329" s="63" t="s">
        <v>642</v>
      </c>
      <c r="F329" s="65" t="s">
        <v>50</v>
      </c>
      <c r="G329" s="63"/>
      <c r="H329" s="66" t="s">
        <v>1207</v>
      </c>
      <c r="I329" s="63"/>
      <c r="J329" s="63" t="s">
        <v>437</v>
      </c>
      <c r="K329" s="67">
        <v>0</v>
      </c>
      <c r="L329" s="68" t="str">
        <f t="shared" si="26"/>
        <v/>
      </c>
      <c r="M329" s="99"/>
      <c r="N329" s="123"/>
      <c r="O329" s="124"/>
      <c r="P329" s="124"/>
      <c r="Q329" s="124"/>
      <c r="R329" s="123">
        <v>1</v>
      </c>
      <c r="S329" s="124"/>
      <c r="T329" s="123">
        <v>1</v>
      </c>
      <c r="U329" s="108"/>
      <c r="V329" s="108"/>
      <c r="W329" s="124"/>
      <c r="X329" s="123">
        <v>1</v>
      </c>
      <c r="Y329" s="124"/>
      <c r="Z329" s="123">
        <v>1</v>
      </c>
      <c r="AA329" s="118"/>
      <c r="AB329" s="71"/>
      <c r="AC329" s="69"/>
    </row>
    <row r="330" spans="1:29" x14ac:dyDescent="0.25">
      <c r="B330" s="101"/>
      <c r="C330" s="63" t="s">
        <v>49</v>
      </c>
      <c r="D330" s="64" t="s">
        <v>644</v>
      </c>
      <c r="E330" s="63" t="s">
        <v>439</v>
      </c>
      <c r="F330" s="65" t="s">
        <v>54</v>
      </c>
      <c r="G330" s="63"/>
      <c r="H330" s="66" t="s">
        <v>1207</v>
      </c>
      <c r="I330" s="63"/>
      <c r="J330" s="63"/>
      <c r="K330" s="67">
        <v>0</v>
      </c>
      <c r="L330" s="68" t="str">
        <f t="shared" si="26"/>
        <v/>
      </c>
      <c r="M330" s="99"/>
      <c r="N330" s="123">
        <v>1</v>
      </c>
      <c r="O330" s="124"/>
      <c r="P330" s="124"/>
      <c r="Q330" s="124"/>
      <c r="R330" s="123">
        <v>1</v>
      </c>
      <c r="S330" s="124"/>
      <c r="T330" s="123"/>
      <c r="U330" s="108"/>
      <c r="V330" s="108"/>
      <c r="W330" s="124"/>
      <c r="X330" s="123">
        <v>1</v>
      </c>
      <c r="Y330" s="124"/>
      <c r="Z330" s="123">
        <v>1</v>
      </c>
      <c r="AA330" s="118"/>
      <c r="AB330" s="71"/>
      <c r="AC330" s="69"/>
    </row>
    <row r="331" spans="1:29" x14ac:dyDescent="0.25">
      <c r="B331" s="101"/>
      <c r="C331" s="63" t="s">
        <v>49</v>
      </c>
      <c r="D331" s="64" t="s">
        <v>645</v>
      </c>
      <c r="E331" s="63" t="s">
        <v>441</v>
      </c>
      <c r="F331" s="65" t="s">
        <v>54</v>
      </c>
      <c r="G331" s="63"/>
      <c r="H331" s="66" t="s">
        <v>1207</v>
      </c>
      <c r="I331" s="63"/>
      <c r="J331" s="63"/>
      <c r="K331" s="67"/>
      <c r="L331" s="68" t="str">
        <f t="shared" si="26"/>
        <v/>
      </c>
      <c r="M331" s="99"/>
      <c r="N331" s="123"/>
      <c r="O331" s="124"/>
      <c r="P331" s="124"/>
      <c r="Q331" s="124"/>
      <c r="R331" s="123"/>
      <c r="S331" s="124"/>
      <c r="T331" s="123"/>
      <c r="U331" s="108"/>
      <c r="V331" s="108"/>
      <c r="W331" s="124"/>
      <c r="X331" s="123"/>
      <c r="Y331" s="124"/>
      <c r="Z331" s="123"/>
      <c r="AA331" s="118"/>
      <c r="AB331" s="71"/>
      <c r="AC331" s="69"/>
    </row>
    <row r="332" spans="1:29" ht="38.25" x14ac:dyDescent="0.25">
      <c r="A332" s="70">
        <v>173</v>
      </c>
      <c r="B332" s="102" t="s">
        <v>955</v>
      </c>
      <c r="C332" s="72">
        <v>38533</v>
      </c>
      <c r="D332" s="73" t="s">
        <v>646</v>
      </c>
      <c r="E332" s="66" t="s">
        <v>647</v>
      </c>
      <c r="F332" s="65" t="s">
        <v>648</v>
      </c>
      <c r="G332" s="126" t="s">
        <v>482</v>
      </c>
      <c r="H332" s="66" t="s">
        <v>1492</v>
      </c>
      <c r="I332" s="66" t="s">
        <v>1353</v>
      </c>
      <c r="J332" s="74" t="s">
        <v>69</v>
      </c>
      <c r="K332" s="75">
        <v>1</v>
      </c>
      <c r="L332" s="68">
        <f t="shared" si="26"/>
        <v>0.6</v>
      </c>
      <c r="M332" s="99"/>
      <c r="N332" s="123">
        <v>13</v>
      </c>
      <c r="O332" s="124"/>
      <c r="P332" s="124">
        <v>0.6</v>
      </c>
      <c r="Q332" s="124"/>
      <c r="R332" s="123"/>
      <c r="S332" s="124"/>
      <c r="T332" s="123"/>
      <c r="U332" s="108"/>
      <c r="V332" s="108"/>
      <c r="W332" s="124"/>
      <c r="X332" s="123"/>
      <c r="Y332" s="124"/>
      <c r="Z332" s="123"/>
      <c r="AA332" s="118"/>
      <c r="AB332" s="71"/>
      <c r="AC332" s="69"/>
    </row>
    <row r="333" spans="1:29" ht="38.25" x14ac:dyDescent="0.25">
      <c r="A333" s="70">
        <v>174</v>
      </c>
      <c r="B333" s="102" t="s">
        <v>955</v>
      </c>
      <c r="C333" s="72">
        <v>38533</v>
      </c>
      <c r="D333" s="73" t="s">
        <v>649</v>
      </c>
      <c r="E333" s="66" t="s">
        <v>650</v>
      </c>
      <c r="F333" s="65" t="s">
        <v>651</v>
      </c>
      <c r="G333" s="126" t="s">
        <v>482</v>
      </c>
      <c r="H333" s="66" t="s">
        <v>1492</v>
      </c>
      <c r="I333" s="66" t="s">
        <v>1354</v>
      </c>
      <c r="J333" s="74" t="s">
        <v>69</v>
      </c>
      <c r="K333" s="75">
        <v>1</v>
      </c>
      <c r="L333" s="68">
        <f t="shared" si="26"/>
        <v>0.6</v>
      </c>
      <c r="M333" s="99"/>
      <c r="N333" s="123">
        <v>13</v>
      </c>
      <c r="O333" s="124"/>
      <c r="P333" s="124">
        <v>0.6</v>
      </c>
      <c r="Q333" s="124"/>
      <c r="R333" s="123"/>
      <c r="S333" s="124"/>
      <c r="T333" s="123"/>
      <c r="U333" s="108"/>
      <c r="V333" s="108"/>
      <c r="W333" s="124"/>
      <c r="X333" s="123"/>
      <c r="Y333" s="124"/>
      <c r="Z333" s="123"/>
      <c r="AA333" s="118"/>
      <c r="AB333" s="71"/>
      <c r="AC333" s="69"/>
    </row>
    <row r="334" spans="1:29" x14ac:dyDescent="0.25">
      <c r="B334" s="101"/>
      <c r="C334" s="63" t="s">
        <v>49</v>
      </c>
      <c r="D334" s="64" t="s">
        <v>652</v>
      </c>
      <c r="E334" s="63" t="s">
        <v>457</v>
      </c>
      <c r="F334" s="65" t="s">
        <v>54</v>
      </c>
      <c r="G334" s="63"/>
      <c r="H334" s="66" t="s">
        <v>1207</v>
      </c>
      <c r="I334" s="63"/>
      <c r="J334" s="63"/>
      <c r="K334" s="67">
        <v>0</v>
      </c>
      <c r="L334" s="68" t="str">
        <f t="shared" si="26"/>
        <v/>
      </c>
      <c r="M334" s="99"/>
      <c r="N334" s="123">
        <v>1</v>
      </c>
      <c r="O334" s="124"/>
      <c r="P334" s="124"/>
      <c r="Q334" s="124"/>
      <c r="R334" s="123">
        <v>1</v>
      </c>
      <c r="S334" s="124"/>
      <c r="T334" s="123">
        <v>1</v>
      </c>
      <c r="U334" s="108"/>
      <c r="V334" s="108"/>
      <c r="W334" s="124"/>
      <c r="X334" s="123"/>
      <c r="Y334" s="124"/>
      <c r="Z334" s="123">
        <v>1</v>
      </c>
      <c r="AA334" s="118"/>
      <c r="AB334" s="71"/>
      <c r="AC334" s="69"/>
    </row>
    <row r="335" spans="1:29" x14ac:dyDescent="0.25">
      <c r="B335" s="101"/>
      <c r="C335" s="63" t="s">
        <v>49</v>
      </c>
      <c r="D335" s="64" t="s">
        <v>653</v>
      </c>
      <c r="E335" s="63" t="s">
        <v>58</v>
      </c>
      <c r="F335" s="65" t="s">
        <v>54</v>
      </c>
      <c r="G335" s="63"/>
      <c r="H335" s="66" t="s">
        <v>1207</v>
      </c>
      <c r="I335" s="63"/>
      <c r="J335" s="63"/>
      <c r="K335" s="67">
        <v>0</v>
      </c>
      <c r="L335" s="68" t="str">
        <f t="shared" si="26"/>
        <v/>
      </c>
      <c r="M335" s="99"/>
      <c r="N335" s="123">
        <v>1</v>
      </c>
      <c r="O335" s="124"/>
      <c r="P335" s="124"/>
      <c r="Q335" s="124"/>
      <c r="R335" s="123">
        <v>1</v>
      </c>
      <c r="S335" s="124"/>
      <c r="T335" s="123">
        <v>1</v>
      </c>
      <c r="U335" s="108"/>
      <c r="V335" s="108"/>
      <c r="W335" s="124"/>
      <c r="X335" s="123">
        <v>1</v>
      </c>
      <c r="Y335" s="124"/>
      <c r="Z335" s="123"/>
      <c r="AA335" s="118"/>
      <c r="AB335" s="71"/>
      <c r="AC335" s="69"/>
    </row>
    <row r="336" spans="1:29" x14ac:dyDescent="0.25">
      <c r="A336" s="70"/>
      <c r="B336" s="102"/>
      <c r="C336" s="63" t="s">
        <v>49</v>
      </c>
      <c r="D336" s="64" t="s">
        <v>654</v>
      </c>
      <c r="E336" s="63" t="s">
        <v>460</v>
      </c>
      <c r="F336" s="65" t="s">
        <v>54</v>
      </c>
      <c r="G336" s="63"/>
      <c r="H336" s="66" t="s">
        <v>1207</v>
      </c>
      <c r="I336" s="63"/>
      <c r="J336" s="63"/>
      <c r="K336" s="67">
        <v>0</v>
      </c>
      <c r="L336" s="68" t="str">
        <f t="shared" si="26"/>
        <v/>
      </c>
      <c r="M336" s="99"/>
      <c r="N336" s="123">
        <v>1</v>
      </c>
      <c r="O336" s="124"/>
      <c r="P336" s="124"/>
      <c r="Q336" s="124"/>
      <c r="R336" s="123">
        <v>1</v>
      </c>
      <c r="S336" s="124"/>
      <c r="T336" s="123">
        <v>1</v>
      </c>
      <c r="U336" s="108"/>
      <c r="V336" s="108"/>
      <c r="W336" s="124"/>
      <c r="X336" s="123">
        <v>1</v>
      </c>
      <c r="Y336" s="124"/>
      <c r="Z336" s="123"/>
      <c r="AA336" s="118"/>
      <c r="AB336" s="71"/>
      <c r="AC336" s="69"/>
    </row>
    <row r="337" spans="1:29" ht="25.5" x14ac:dyDescent="0.25">
      <c r="A337" s="70">
        <v>73</v>
      </c>
      <c r="B337" s="102" t="s">
        <v>955</v>
      </c>
      <c r="C337" s="63" t="s">
        <v>49</v>
      </c>
      <c r="D337" s="64" t="s">
        <v>655</v>
      </c>
      <c r="E337" s="63" t="s">
        <v>656</v>
      </c>
      <c r="F337" s="65" t="s">
        <v>657</v>
      </c>
      <c r="G337" s="66" t="s">
        <v>81</v>
      </c>
      <c r="H337" s="66" t="s">
        <v>1492</v>
      </c>
      <c r="I337" s="63"/>
      <c r="J337" s="74" t="s">
        <v>246</v>
      </c>
      <c r="K337" s="75">
        <v>1</v>
      </c>
      <c r="L337" s="68">
        <f t="shared" si="26"/>
        <v>0</v>
      </c>
      <c r="M337" s="99"/>
      <c r="N337" s="123">
        <v>13</v>
      </c>
      <c r="O337" s="124"/>
      <c r="P337" s="124"/>
      <c r="Q337" s="124">
        <v>0</v>
      </c>
      <c r="R337" s="123"/>
      <c r="S337" s="124"/>
      <c r="T337" s="123"/>
      <c r="U337" s="108"/>
      <c r="V337" s="108"/>
      <c r="W337" s="124"/>
      <c r="X337" s="123"/>
      <c r="Y337" s="124"/>
      <c r="Z337" s="123"/>
      <c r="AA337" s="118"/>
      <c r="AB337" s="71"/>
      <c r="AC337" s="69"/>
    </row>
    <row r="338" spans="1:29" ht="25.5" x14ac:dyDescent="0.25">
      <c r="A338" s="70">
        <v>74</v>
      </c>
      <c r="B338" s="102" t="s">
        <v>955</v>
      </c>
      <c r="C338" s="63" t="s">
        <v>49</v>
      </c>
      <c r="D338" s="64" t="s">
        <v>658</v>
      </c>
      <c r="E338" s="63" t="s">
        <v>659</v>
      </c>
      <c r="F338" s="65" t="s">
        <v>660</v>
      </c>
      <c r="G338" s="66" t="s">
        <v>81</v>
      </c>
      <c r="H338" s="66" t="s">
        <v>1492</v>
      </c>
      <c r="I338" s="66"/>
      <c r="J338" s="74" t="s">
        <v>246</v>
      </c>
      <c r="K338" s="75">
        <v>1</v>
      </c>
      <c r="L338" s="68">
        <f t="shared" si="26"/>
        <v>0</v>
      </c>
      <c r="M338" s="99"/>
      <c r="N338" s="123">
        <v>13</v>
      </c>
      <c r="O338" s="124"/>
      <c r="P338" s="124">
        <v>0</v>
      </c>
      <c r="Q338" s="124"/>
      <c r="R338" s="123"/>
      <c r="S338" s="124"/>
      <c r="T338" s="123"/>
      <c r="U338" s="108"/>
      <c r="V338" s="108"/>
      <c r="W338" s="124"/>
      <c r="X338" s="123"/>
      <c r="Y338" s="124"/>
      <c r="Z338" s="123"/>
      <c r="AA338" s="118"/>
      <c r="AB338" s="71"/>
      <c r="AC338" s="69"/>
    </row>
    <row r="339" spans="1:29" ht="25.5" x14ac:dyDescent="0.25">
      <c r="A339" s="70">
        <v>75</v>
      </c>
      <c r="B339" s="102" t="s">
        <v>955</v>
      </c>
      <c r="C339" s="63" t="s">
        <v>49</v>
      </c>
      <c r="D339" s="64" t="s">
        <v>661</v>
      </c>
      <c r="E339" s="63" t="s">
        <v>662</v>
      </c>
      <c r="F339" s="65" t="s">
        <v>663</v>
      </c>
      <c r="G339" s="66" t="s">
        <v>81</v>
      </c>
      <c r="H339" s="66" t="s">
        <v>1492</v>
      </c>
      <c r="I339" s="66"/>
      <c r="J339" s="74" t="s">
        <v>246</v>
      </c>
      <c r="K339" s="75">
        <v>1</v>
      </c>
      <c r="L339" s="68">
        <f t="shared" si="26"/>
        <v>0</v>
      </c>
      <c r="M339" s="99"/>
      <c r="N339" s="123">
        <v>13</v>
      </c>
      <c r="O339" s="124"/>
      <c r="P339" s="124">
        <v>0</v>
      </c>
      <c r="Q339" s="124"/>
      <c r="R339" s="123"/>
      <c r="S339" s="124"/>
      <c r="T339" s="123"/>
      <c r="U339" s="108"/>
      <c r="V339" s="108"/>
      <c r="W339" s="124"/>
      <c r="X339" s="123"/>
      <c r="Y339" s="124"/>
      <c r="Z339" s="123"/>
      <c r="AA339" s="118"/>
      <c r="AB339" s="71"/>
      <c r="AC339" s="69"/>
    </row>
    <row r="340" spans="1:29" x14ac:dyDescent="0.25">
      <c r="A340" s="70"/>
      <c r="B340" s="102"/>
      <c r="C340" s="63" t="s">
        <v>49</v>
      </c>
      <c r="D340" s="64" t="s">
        <v>664</v>
      </c>
      <c r="E340" s="63" t="s">
        <v>61</v>
      </c>
      <c r="F340" s="65" t="s">
        <v>54</v>
      </c>
      <c r="G340" s="63"/>
      <c r="H340" s="66" t="s">
        <v>1207</v>
      </c>
      <c r="I340" s="63"/>
      <c r="J340" s="63"/>
      <c r="K340" s="67">
        <v>0</v>
      </c>
      <c r="L340" s="68" t="str">
        <f t="shared" si="26"/>
        <v/>
      </c>
      <c r="M340" s="99"/>
      <c r="N340" s="123">
        <v>1</v>
      </c>
      <c r="O340" s="124"/>
      <c r="P340" s="124"/>
      <c r="Q340" s="124"/>
      <c r="R340" s="123">
        <v>1</v>
      </c>
      <c r="S340" s="124"/>
      <c r="T340" s="123">
        <v>1</v>
      </c>
      <c r="U340" s="108"/>
      <c r="V340" s="108"/>
      <c r="W340" s="124"/>
      <c r="X340" s="123">
        <v>1</v>
      </c>
      <c r="Y340" s="124"/>
      <c r="Z340" s="123"/>
      <c r="AA340" s="118"/>
      <c r="AB340" s="71"/>
      <c r="AC340" s="69"/>
    </row>
    <row r="341" spans="1:29" x14ac:dyDescent="0.25">
      <c r="A341" s="70"/>
      <c r="B341" s="102"/>
      <c r="C341" s="63" t="s">
        <v>49</v>
      </c>
      <c r="D341" s="64" t="s">
        <v>665</v>
      </c>
      <c r="E341" s="63" t="s">
        <v>478</v>
      </c>
      <c r="F341" s="65" t="s">
        <v>54</v>
      </c>
      <c r="G341" s="63"/>
      <c r="H341" s="66" t="s">
        <v>1207</v>
      </c>
      <c r="I341" s="63"/>
      <c r="J341" s="63"/>
      <c r="K341" s="67">
        <v>0</v>
      </c>
      <c r="L341" s="68" t="str">
        <f t="shared" si="26"/>
        <v/>
      </c>
      <c r="M341" s="99"/>
      <c r="N341" s="123">
        <v>1</v>
      </c>
      <c r="O341" s="124"/>
      <c r="P341" s="124"/>
      <c r="Q341" s="124"/>
      <c r="R341" s="123">
        <v>1</v>
      </c>
      <c r="S341" s="124"/>
      <c r="T341" s="123">
        <v>1</v>
      </c>
      <c r="U341" s="108"/>
      <c r="V341" s="108"/>
      <c r="W341" s="124"/>
      <c r="X341" s="123">
        <v>1</v>
      </c>
      <c r="Y341" s="124"/>
      <c r="Z341" s="123"/>
      <c r="AA341" s="118"/>
      <c r="AB341" s="71"/>
      <c r="AC341" s="69"/>
    </row>
    <row r="342" spans="1:29" ht="25.5" x14ac:dyDescent="0.25">
      <c r="A342" s="70">
        <v>249</v>
      </c>
      <c r="B342" s="102" t="s">
        <v>955</v>
      </c>
      <c r="C342" s="72">
        <v>38533</v>
      </c>
      <c r="D342" s="73" t="s">
        <v>666</v>
      </c>
      <c r="E342" s="66" t="s">
        <v>667</v>
      </c>
      <c r="F342" s="65" t="s">
        <v>668</v>
      </c>
      <c r="G342" s="126" t="s">
        <v>216</v>
      </c>
      <c r="H342" s="66" t="s">
        <v>1492</v>
      </c>
      <c r="I342" s="66" t="s">
        <v>1152</v>
      </c>
      <c r="J342" s="74"/>
      <c r="K342" s="75">
        <v>1</v>
      </c>
      <c r="L342" s="68">
        <f t="shared" si="26"/>
        <v>0.3</v>
      </c>
      <c r="M342" s="99"/>
      <c r="N342" s="123">
        <v>13</v>
      </c>
      <c r="O342" s="124"/>
      <c r="P342" s="124">
        <v>0.3</v>
      </c>
      <c r="Q342" s="124"/>
      <c r="R342" s="123"/>
      <c r="S342" s="124"/>
      <c r="T342" s="123"/>
      <c r="U342" s="108"/>
      <c r="V342" s="108"/>
      <c r="W342" s="124"/>
      <c r="X342" s="123"/>
      <c r="Y342" s="124"/>
      <c r="Z342" s="123"/>
      <c r="AA342" s="118"/>
      <c r="AB342" s="71"/>
      <c r="AC342" s="69"/>
    </row>
    <row r="343" spans="1:29" ht="25.5" x14ac:dyDescent="0.25">
      <c r="A343" s="70">
        <v>250</v>
      </c>
      <c r="B343" s="102" t="s">
        <v>955</v>
      </c>
      <c r="C343" s="72">
        <v>38533</v>
      </c>
      <c r="D343" s="73" t="s">
        <v>669</v>
      </c>
      <c r="E343" s="66" t="s">
        <v>670</v>
      </c>
      <c r="F343" s="65" t="s">
        <v>671</v>
      </c>
      <c r="G343" s="126" t="s">
        <v>216</v>
      </c>
      <c r="H343" s="66" t="s">
        <v>1492</v>
      </c>
      <c r="I343" s="66" t="s">
        <v>1153</v>
      </c>
      <c r="J343" s="74"/>
      <c r="K343" s="75">
        <v>1</v>
      </c>
      <c r="L343" s="68">
        <f t="shared" si="26"/>
        <v>0.3</v>
      </c>
      <c r="M343" s="99"/>
      <c r="N343" s="123">
        <v>13</v>
      </c>
      <c r="O343" s="124"/>
      <c r="P343" s="124">
        <v>0.3</v>
      </c>
      <c r="Q343" s="124"/>
      <c r="R343" s="123"/>
      <c r="S343" s="124"/>
      <c r="T343" s="123"/>
      <c r="U343" s="108"/>
      <c r="V343" s="108"/>
      <c r="W343" s="124"/>
      <c r="X343" s="123"/>
      <c r="Y343" s="124"/>
      <c r="Z343" s="123"/>
      <c r="AA343" s="118"/>
      <c r="AB343" s="71"/>
      <c r="AC343" s="69"/>
    </row>
    <row r="344" spans="1:29" ht="25.5" x14ac:dyDescent="0.25">
      <c r="A344" s="70">
        <v>267</v>
      </c>
      <c r="B344" s="102" t="s">
        <v>955</v>
      </c>
      <c r="C344" s="72">
        <v>38533</v>
      </c>
      <c r="D344" s="73" t="s">
        <v>1023</v>
      </c>
      <c r="E344" s="66" t="s">
        <v>1273</v>
      </c>
      <c r="F344" s="65" t="s">
        <v>1022</v>
      </c>
      <c r="G344" s="126" t="s">
        <v>482</v>
      </c>
      <c r="H344" s="66" t="s">
        <v>1492</v>
      </c>
      <c r="I344" s="66" t="s">
        <v>1385</v>
      </c>
      <c r="J344" s="74"/>
      <c r="K344" s="75">
        <v>1</v>
      </c>
      <c r="L344" s="68">
        <f t="shared" ref="L344" si="31">IF(COUNT(O344,P344,Q344,S344,U344,V344,W344,Y344,AA344)&gt;0,SUM(O344,P344,Q344,S344,U344,V344,W344,Y344,AA344)/COUNT(O344,P344,Q344,S344,U344,V344,W344,Y344,AA344),"")</f>
        <v>0.3</v>
      </c>
      <c r="M344" s="99"/>
      <c r="N344" s="123">
        <v>13</v>
      </c>
      <c r="O344" s="124"/>
      <c r="P344" s="124">
        <v>0.3</v>
      </c>
      <c r="Q344" s="124"/>
      <c r="R344" s="123"/>
      <c r="S344" s="124"/>
      <c r="T344" s="123"/>
      <c r="U344" s="108"/>
      <c r="V344" s="108"/>
      <c r="W344" s="124"/>
      <c r="X344" s="123"/>
      <c r="Y344" s="124"/>
      <c r="Z344" s="123"/>
      <c r="AA344" s="118"/>
      <c r="AB344" s="71"/>
      <c r="AC344" s="69"/>
    </row>
    <row r="345" spans="1:29" x14ac:dyDescent="0.25">
      <c r="A345" s="70"/>
      <c r="B345" s="102"/>
      <c r="C345" s="63" t="s">
        <v>49</v>
      </c>
      <c r="D345" s="64" t="s">
        <v>672</v>
      </c>
      <c r="E345" s="63" t="s">
        <v>64</v>
      </c>
      <c r="F345" s="65" t="s">
        <v>54</v>
      </c>
      <c r="G345" s="63"/>
      <c r="H345" s="66" t="s">
        <v>1207</v>
      </c>
      <c r="I345" s="63"/>
      <c r="J345" s="63"/>
      <c r="K345" s="67">
        <v>0</v>
      </c>
      <c r="L345" s="68" t="str">
        <f t="shared" si="26"/>
        <v/>
      </c>
      <c r="M345" s="99"/>
      <c r="N345" s="123">
        <v>1</v>
      </c>
      <c r="O345" s="124"/>
      <c r="P345" s="124"/>
      <c r="Q345" s="124"/>
      <c r="R345" s="123">
        <v>1</v>
      </c>
      <c r="S345" s="124"/>
      <c r="T345" s="123">
        <v>1</v>
      </c>
      <c r="U345" s="108"/>
      <c r="V345" s="108"/>
      <c r="W345" s="124"/>
      <c r="X345" s="123">
        <v>1</v>
      </c>
      <c r="Y345" s="124"/>
      <c r="Z345" s="123"/>
      <c r="AA345" s="118"/>
      <c r="AB345" s="71"/>
      <c r="AC345" s="69"/>
    </row>
    <row r="346" spans="1:29" ht="25.5" x14ac:dyDescent="0.25">
      <c r="A346" s="70">
        <v>110</v>
      </c>
      <c r="B346" s="102" t="s">
        <v>955</v>
      </c>
      <c r="C346" s="72">
        <v>38533</v>
      </c>
      <c r="D346" s="73" t="s">
        <v>673</v>
      </c>
      <c r="E346" s="66" t="s">
        <v>674</v>
      </c>
      <c r="F346" s="65" t="s">
        <v>675</v>
      </c>
      <c r="G346" s="66" t="s">
        <v>68</v>
      </c>
      <c r="H346" s="66" t="s">
        <v>1492</v>
      </c>
      <c r="I346" s="66" t="s">
        <v>1386</v>
      </c>
      <c r="J346" s="74" t="s">
        <v>69</v>
      </c>
      <c r="K346" s="75">
        <v>1</v>
      </c>
      <c r="L346" s="68">
        <f t="shared" si="26"/>
        <v>0.6</v>
      </c>
      <c r="M346" s="99"/>
      <c r="N346" s="123">
        <v>13</v>
      </c>
      <c r="O346" s="124"/>
      <c r="P346" s="124">
        <v>0.6</v>
      </c>
      <c r="Q346" s="124"/>
      <c r="R346" s="123"/>
      <c r="S346" s="124"/>
      <c r="T346" s="123"/>
      <c r="U346" s="108"/>
      <c r="V346" s="108"/>
      <c r="W346" s="124"/>
      <c r="X346" s="123"/>
      <c r="Y346" s="124"/>
      <c r="Z346" s="123"/>
      <c r="AA346" s="118"/>
      <c r="AB346" s="71"/>
      <c r="AC346" s="69"/>
    </row>
    <row r="347" spans="1:29" ht="25.5" x14ac:dyDescent="0.25">
      <c r="A347" s="70">
        <v>111</v>
      </c>
      <c r="B347" s="102" t="s">
        <v>955</v>
      </c>
      <c r="C347" s="72">
        <v>38533</v>
      </c>
      <c r="D347" s="73" t="s">
        <v>676</v>
      </c>
      <c r="E347" s="66" t="s">
        <v>677</v>
      </c>
      <c r="F347" s="65" t="s">
        <v>678</v>
      </c>
      <c r="G347" s="66" t="s">
        <v>68</v>
      </c>
      <c r="H347" s="66" t="s">
        <v>1492</v>
      </c>
      <c r="I347" s="66" t="s">
        <v>1386</v>
      </c>
      <c r="J347" s="74" t="s">
        <v>69</v>
      </c>
      <c r="K347" s="75">
        <v>1</v>
      </c>
      <c r="L347" s="68">
        <f t="shared" si="26"/>
        <v>0.6</v>
      </c>
      <c r="M347" s="99"/>
      <c r="N347" s="123">
        <v>13</v>
      </c>
      <c r="O347" s="124"/>
      <c r="P347" s="124">
        <v>0.6</v>
      </c>
      <c r="Q347" s="124"/>
      <c r="R347" s="123"/>
      <c r="S347" s="124"/>
      <c r="T347" s="123"/>
      <c r="U347" s="108"/>
      <c r="V347" s="108"/>
      <c r="W347" s="124"/>
      <c r="X347" s="123"/>
      <c r="Y347" s="124"/>
      <c r="Z347" s="123"/>
      <c r="AA347" s="118"/>
      <c r="AB347" s="71"/>
      <c r="AC347" s="69"/>
    </row>
    <row r="348" spans="1:29" ht="25.5" x14ac:dyDescent="0.25">
      <c r="A348" s="70"/>
      <c r="B348" s="102"/>
      <c r="C348" s="63" t="s">
        <v>49</v>
      </c>
      <c r="D348" s="64" t="s">
        <v>679</v>
      </c>
      <c r="E348" s="63" t="s">
        <v>494</v>
      </c>
      <c r="F348" s="65" t="s">
        <v>54</v>
      </c>
      <c r="G348" s="63"/>
      <c r="H348" s="66" t="s">
        <v>1207</v>
      </c>
      <c r="I348" s="63"/>
      <c r="J348" s="63"/>
      <c r="K348" s="67">
        <v>0</v>
      </c>
      <c r="L348" s="68" t="str">
        <f t="shared" si="26"/>
        <v/>
      </c>
      <c r="M348" s="99"/>
      <c r="N348" s="123">
        <v>1</v>
      </c>
      <c r="O348" s="124"/>
      <c r="P348" s="124"/>
      <c r="Q348" s="124"/>
      <c r="R348" s="123">
        <v>1</v>
      </c>
      <c r="S348" s="124"/>
      <c r="T348" s="123">
        <v>1</v>
      </c>
      <c r="U348" s="108"/>
      <c r="V348" s="108"/>
      <c r="W348" s="124"/>
      <c r="X348" s="123">
        <v>1</v>
      </c>
      <c r="Y348" s="124"/>
      <c r="Z348" s="123"/>
      <c r="AA348" s="118"/>
      <c r="AB348" s="71"/>
      <c r="AC348" s="69"/>
    </row>
    <row r="349" spans="1:29" ht="25.5" x14ac:dyDescent="0.25">
      <c r="A349" s="70">
        <v>251</v>
      </c>
      <c r="B349" s="102" t="s">
        <v>955</v>
      </c>
      <c r="C349" s="72">
        <v>38533</v>
      </c>
      <c r="D349" s="73" t="s">
        <v>680</v>
      </c>
      <c r="E349" s="66" t="s">
        <v>681</v>
      </c>
      <c r="F349" s="65" t="s">
        <v>682</v>
      </c>
      <c r="G349" s="126" t="s">
        <v>81</v>
      </c>
      <c r="H349" s="66" t="s">
        <v>1492</v>
      </c>
      <c r="I349" s="66"/>
      <c r="J349" s="74"/>
      <c r="K349" s="75">
        <v>1</v>
      </c>
      <c r="L349" s="68">
        <f t="shared" si="26"/>
        <v>0</v>
      </c>
      <c r="M349" s="99"/>
      <c r="N349" s="123">
        <v>13</v>
      </c>
      <c r="O349" s="124"/>
      <c r="P349" s="124">
        <v>0</v>
      </c>
      <c r="Q349" s="124"/>
      <c r="R349" s="123"/>
      <c r="S349" s="124"/>
      <c r="T349" s="123"/>
      <c r="U349" s="108"/>
      <c r="V349" s="108"/>
      <c r="W349" s="124"/>
      <c r="X349" s="123"/>
      <c r="Y349" s="124"/>
      <c r="Z349" s="123"/>
      <c r="AA349" s="118"/>
      <c r="AB349" s="71"/>
      <c r="AC349" s="69"/>
    </row>
    <row r="350" spans="1:29" x14ac:dyDescent="0.25">
      <c r="A350" s="70"/>
      <c r="B350" s="102"/>
      <c r="C350" s="63" t="s">
        <v>49</v>
      </c>
      <c r="D350" s="64" t="s">
        <v>683</v>
      </c>
      <c r="E350" s="63" t="s">
        <v>75</v>
      </c>
      <c r="F350" s="65" t="s">
        <v>54</v>
      </c>
      <c r="G350" s="125"/>
      <c r="H350" s="66" t="s">
        <v>1207</v>
      </c>
      <c r="I350" s="63"/>
      <c r="J350" s="63"/>
      <c r="K350" s="67">
        <v>0</v>
      </c>
      <c r="L350" s="68" t="str">
        <f t="shared" si="26"/>
        <v/>
      </c>
      <c r="M350" s="99"/>
      <c r="N350" s="123">
        <v>1</v>
      </c>
      <c r="O350" s="124"/>
      <c r="P350" s="124"/>
      <c r="Q350" s="124"/>
      <c r="R350" s="123">
        <v>1</v>
      </c>
      <c r="S350" s="124"/>
      <c r="T350" s="123">
        <v>1</v>
      </c>
      <c r="U350" s="108"/>
      <c r="V350" s="108"/>
      <c r="W350" s="124"/>
      <c r="X350" s="123">
        <v>1</v>
      </c>
      <c r="Y350" s="124"/>
      <c r="Z350" s="123"/>
      <c r="AA350" s="118"/>
      <c r="AB350" s="71"/>
      <c r="AC350" s="69"/>
    </row>
    <row r="351" spans="1:29" x14ac:dyDescent="0.25">
      <c r="A351" s="70"/>
      <c r="B351" s="102"/>
      <c r="C351" s="63" t="s">
        <v>49</v>
      </c>
      <c r="D351" s="64" t="s">
        <v>684</v>
      </c>
      <c r="E351" s="63" t="s">
        <v>77</v>
      </c>
      <c r="F351" s="65" t="s">
        <v>54</v>
      </c>
      <c r="G351" s="125"/>
      <c r="H351" s="66" t="s">
        <v>1207</v>
      </c>
      <c r="I351" s="63"/>
      <c r="J351" s="63"/>
      <c r="K351" s="67">
        <v>0</v>
      </c>
      <c r="L351" s="68" t="str">
        <f t="shared" si="26"/>
        <v/>
      </c>
      <c r="M351" s="99"/>
      <c r="N351" s="123">
        <v>1</v>
      </c>
      <c r="O351" s="124"/>
      <c r="P351" s="124"/>
      <c r="Q351" s="124"/>
      <c r="R351" s="123">
        <v>1</v>
      </c>
      <c r="S351" s="124"/>
      <c r="T351" s="123">
        <v>1</v>
      </c>
      <c r="U351" s="108"/>
      <c r="V351" s="108"/>
      <c r="W351" s="124"/>
      <c r="X351" s="123">
        <v>1</v>
      </c>
      <c r="Y351" s="124"/>
      <c r="Z351" s="123"/>
      <c r="AA351" s="118"/>
      <c r="AB351" s="71"/>
      <c r="AC351" s="69"/>
    </row>
    <row r="352" spans="1:29" ht="25.5" x14ac:dyDescent="0.25">
      <c r="A352" s="70">
        <v>175</v>
      </c>
      <c r="B352" s="102" t="s">
        <v>955</v>
      </c>
      <c r="C352" s="72">
        <v>38533</v>
      </c>
      <c r="D352" s="73" t="s">
        <v>685</v>
      </c>
      <c r="E352" s="66" t="s">
        <v>686</v>
      </c>
      <c r="F352" s="65" t="s">
        <v>687</v>
      </c>
      <c r="G352" s="126" t="s">
        <v>81</v>
      </c>
      <c r="H352" s="66" t="s">
        <v>1492</v>
      </c>
      <c r="I352" s="66"/>
      <c r="J352" s="74"/>
      <c r="K352" s="75">
        <v>1</v>
      </c>
      <c r="L352" s="68">
        <f t="shared" si="26"/>
        <v>0</v>
      </c>
      <c r="M352" s="99"/>
      <c r="N352" s="123">
        <v>13</v>
      </c>
      <c r="O352" s="124"/>
      <c r="P352" s="124">
        <v>0</v>
      </c>
      <c r="Q352" s="124"/>
      <c r="R352" s="123"/>
      <c r="S352" s="124"/>
      <c r="T352" s="123"/>
      <c r="U352" s="108"/>
      <c r="V352" s="108"/>
      <c r="W352" s="124"/>
      <c r="X352" s="123"/>
      <c r="Y352" s="124"/>
      <c r="Z352" s="123"/>
      <c r="AA352" s="118"/>
      <c r="AB352" s="71"/>
      <c r="AC352" s="69"/>
    </row>
    <row r="353" spans="1:29" x14ac:dyDescent="0.25">
      <c r="A353" s="70"/>
      <c r="B353" s="102"/>
      <c r="C353" s="63" t="s">
        <v>49</v>
      </c>
      <c r="D353" s="64" t="s">
        <v>688</v>
      </c>
      <c r="E353" s="63" t="s">
        <v>84</v>
      </c>
      <c r="F353" s="65" t="s">
        <v>54</v>
      </c>
      <c r="G353" s="125"/>
      <c r="H353" s="66" t="s">
        <v>1207</v>
      </c>
      <c r="I353" s="63"/>
      <c r="J353" s="63"/>
      <c r="K353" s="67">
        <v>0</v>
      </c>
      <c r="L353" s="68" t="str">
        <f t="shared" si="26"/>
        <v/>
      </c>
      <c r="M353" s="99"/>
      <c r="N353" s="123">
        <v>1</v>
      </c>
      <c r="O353" s="124"/>
      <c r="P353" s="124"/>
      <c r="Q353" s="124"/>
      <c r="R353" s="123">
        <v>1</v>
      </c>
      <c r="S353" s="124"/>
      <c r="T353" s="123">
        <v>1</v>
      </c>
      <c r="U353" s="108"/>
      <c r="V353" s="108"/>
      <c r="W353" s="124"/>
      <c r="X353" s="123">
        <v>1</v>
      </c>
      <c r="Y353" s="124"/>
      <c r="Z353" s="123"/>
      <c r="AA353" s="118"/>
      <c r="AB353" s="71"/>
      <c r="AC353" s="69"/>
    </row>
    <row r="354" spans="1:29" x14ac:dyDescent="0.25">
      <c r="A354" s="70"/>
      <c r="B354" s="102"/>
      <c r="C354" s="63" t="s">
        <v>49</v>
      </c>
      <c r="D354" s="64" t="s">
        <v>689</v>
      </c>
      <c r="E354" s="63" t="s">
        <v>86</v>
      </c>
      <c r="F354" s="65" t="s">
        <v>54</v>
      </c>
      <c r="G354" s="125"/>
      <c r="H354" s="66" t="s">
        <v>1207</v>
      </c>
      <c r="I354" s="63"/>
      <c r="J354" s="63"/>
      <c r="K354" s="67">
        <v>0</v>
      </c>
      <c r="L354" s="68" t="str">
        <f t="shared" si="26"/>
        <v/>
      </c>
      <c r="M354" s="99"/>
      <c r="N354" s="123">
        <v>1</v>
      </c>
      <c r="O354" s="124"/>
      <c r="P354" s="124"/>
      <c r="Q354" s="124"/>
      <c r="R354" s="123">
        <v>1</v>
      </c>
      <c r="S354" s="124"/>
      <c r="T354" s="123">
        <v>1</v>
      </c>
      <c r="U354" s="108"/>
      <c r="V354" s="108"/>
      <c r="W354" s="124"/>
      <c r="X354" s="123">
        <v>1</v>
      </c>
      <c r="Y354" s="124"/>
      <c r="Z354" s="123"/>
      <c r="AA354" s="118"/>
      <c r="AB354" s="71"/>
      <c r="AC354" s="69"/>
    </row>
    <row r="355" spans="1:29" ht="25.5" x14ac:dyDescent="0.25">
      <c r="A355" s="70">
        <v>112</v>
      </c>
      <c r="B355" s="102" t="s">
        <v>955</v>
      </c>
      <c r="C355" s="72">
        <v>38533</v>
      </c>
      <c r="D355" s="73" t="s">
        <v>690</v>
      </c>
      <c r="E355" s="66" t="s">
        <v>691</v>
      </c>
      <c r="F355" s="65" t="s">
        <v>692</v>
      </c>
      <c r="G355" s="126" t="s">
        <v>81</v>
      </c>
      <c r="H355" s="66" t="s">
        <v>1492</v>
      </c>
      <c r="I355" s="66"/>
      <c r="J355" s="74" t="s">
        <v>69</v>
      </c>
      <c r="K355" s="75">
        <v>1</v>
      </c>
      <c r="L355" s="68">
        <f t="shared" si="26"/>
        <v>0</v>
      </c>
      <c r="M355" s="99"/>
      <c r="N355" s="123">
        <v>13</v>
      </c>
      <c r="O355" s="124"/>
      <c r="P355" s="124">
        <v>0</v>
      </c>
      <c r="Q355" s="124"/>
      <c r="R355" s="123"/>
      <c r="S355" s="124"/>
      <c r="T355" s="123"/>
      <c r="U355" s="108"/>
      <c r="V355" s="108"/>
      <c r="W355" s="124"/>
      <c r="X355" s="123"/>
      <c r="Y355" s="124"/>
      <c r="Z355" s="123"/>
      <c r="AA355" s="118"/>
      <c r="AB355" s="71"/>
      <c r="AC355" s="69"/>
    </row>
    <row r="356" spans="1:29" x14ac:dyDescent="0.25">
      <c r="A356" s="70"/>
      <c r="B356" s="102"/>
      <c r="C356" s="63" t="s">
        <v>49</v>
      </c>
      <c r="D356" s="64" t="s">
        <v>693</v>
      </c>
      <c r="E356" s="63" t="s">
        <v>92</v>
      </c>
      <c r="F356" s="65" t="s">
        <v>54</v>
      </c>
      <c r="G356" s="125"/>
      <c r="H356" s="66" t="s">
        <v>1207</v>
      </c>
      <c r="I356" s="63"/>
      <c r="J356" s="63"/>
      <c r="K356" s="67">
        <v>0</v>
      </c>
      <c r="L356" s="68" t="str">
        <f t="shared" si="26"/>
        <v/>
      </c>
      <c r="M356" s="99"/>
      <c r="N356" s="123">
        <v>1</v>
      </c>
      <c r="O356" s="124"/>
      <c r="P356" s="124"/>
      <c r="Q356" s="124"/>
      <c r="R356" s="123">
        <v>1</v>
      </c>
      <c r="S356" s="124"/>
      <c r="T356" s="123">
        <v>1</v>
      </c>
      <c r="U356" s="108"/>
      <c r="V356" s="108"/>
      <c r="W356" s="124"/>
      <c r="X356" s="123">
        <v>1</v>
      </c>
      <c r="Y356" s="124"/>
      <c r="Z356" s="123"/>
      <c r="AA356" s="118"/>
      <c r="AB356" s="71"/>
      <c r="AC356" s="69"/>
    </row>
    <row r="357" spans="1:29" x14ac:dyDescent="0.25">
      <c r="A357" s="70"/>
      <c r="B357" s="102"/>
      <c r="C357" s="63" t="s">
        <v>49</v>
      </c>
      <c r="D357" s="64" t="s">
        <v>694</v>
      </c>
      <c r="E357" s="63" t="s">
        <v>293</v>
      </c>
      <c r="F357" s="65" t="s">
        <v>54</v>
      </c>
      <c r="G357" s="125"/>
      <c r="H357" s="66" t="s">
        <v>1207</v>
      </c>
      <c r="I357" s="63"/>
      <c r="J357" s="63"/>
      <c r="K357" s="67">
        <v>0</v>
      </c>
      <c r="L357" s="68" t="str">
        <f t="shared" si="26"/>
        <v/>
      </c>
      <c r="M357" s="99"/>
      <c r="N357" s="123">
        <v>1</v>
      </c>
      <c r="O357" s="124"/>
      <c r="P357" s="124"/>
      <c r="Q357" s="124"/>
      <c r="R357" s="123">
        <v>1</v>
      </c>
      <c r="S357" s="124"/>
      <c r="T357" s="123">
        <v>1</v>
      </c>
      <c r="U357" s="108"/>
      <c r="V357" s="108"/>
      <c r="W357" s="124"/>
      <c r="X357" s="123">
        <v>1</v>
      </c>
      <c r="Y357" s="124"/>
      <c r="Z357" s="123"/>
      <c r="AA357" s="118"/>
      <c r="AB357" s="71"/>
      <c r="AC357" s="69"/>
    </row>
    <row r="358" spans="1:29" ht="51" x14ac:dyDescent="0.25">
      <c r="A358" s="70">
        <v>44</v>
      </c>
      <c r="B358" s="102" t="s">
        <v>955</v>
      </c>
      <c r="C358" s="63" t="s">
        <v>49</v>
      </c>
      <c r="D358" s="64" t="s">
        <v>695</v>
      </c>
      <c r="E358" s="63" t="s">
        <v>696</v>
      </c>
      <c r="F358" s="65" t="s">
        <v>697</v>
      </c>
      <c r="G358" s="126" t="s">
        <v>81</v>
      </c>
      <c r="H358" s="66" t="s">
        <v>1492</v>
      </c>
      <c r="I358" s="66"/>
      <c r="J358" s="74" t="s">
        <v>69</v>
      </c>
      <c r="K358" s="75">
        <v>1</v>
      </c>
      <c r="L358" s="68">
        <f t="shared" si="26"/>
        <v>0</v>
      </c>
      <c r="M358" s="99"/>
      <c r="N358" s="123">
        <v>13</v>
      </c>
      <c r="O358" s="124"/>
      <c r="P358" s="124">
        <v>0</v>
      </c>
      <c r="Q358" s="124"/>
      <c r="R358" s="123"/>
      <c r="S358" s="124"/>
      <c r="T358" s="123"/>
      <c r="U358" s="108"/>
      <c r="V358" s="108"/>
      <c r="W358" s="124"/>
      <c r="X358" s="123"/>
      <c r="Y358" s="124"/>
      <c r="Z358" s="123"/>
      <c r="AA358" s="118"/>
      <c r="AB358" s="71"/>
      <c r="AC358" s="69"/>
    </row>
    <row r="359" spans="1:29" ht="38.25" x14ac:dyDescent="0.25">
      <c r="A359" s="70">
        <v>45</v>
      </c>
      <c r="B359" s="102" t="s">
        <v>955</v>
      </c>
      <c r="C359" s="63" t="s">
        <v>49</v>
      </c>
      <c r="D359" s="64" t="s">
        <v>698</v>
      </c>
      <c r="E359" s="63" t="s">
        <v>699</v>
      </c>
      <c r="F359" s="65" t="s">
        <v>700</v>
      </c>
      <c r="G359" s="126" t="s">
        <v>81</v>
      </c>
      <c r="H359" s="66" t="s">
        <v>1492</v>
      </c>
      <c r="I359" s="66"/>
      <c r="J359" s="74" t="s">
        <v>69</v>
      </c>
      <c r="K359" s="75">
        <v>1</v>
      </c>
      <c r="L359" s="68">
        <f t="shared" si="26"/>
        <v>0</v>
      </c>
      <c r="M359" s="99"/>
      <c r="N359" s="123">
        <v>13</v>
      </c>
      <c r="O359" s="124"/>
      <c r="P359" s="124">
        <v>0</v>
      </c>
      <c r="Q359" s="124"/>
      <c r="R359" s="123"/>
      <c r="S359" s="124"/>
      <c r="T359" s="123"/>
      <c r="U359" s="108"/>
      <c r="V359" s="108"/>
      <c r="W359" s="124"/>
      <c r="X359" s="123"/>
      <c r="Y359" s="124"/>
      <c r="Z359" s="123"/>
      <c r="AA359" s="118"/>
      <c r="AB359" s="71"/>
      <c r="AC359" s="69"/>
    </row>
    <row r="360" spans="1:29" ht="51" x14ac:dyDescent="0.25">
      <c r="A360" s="70">
        <v>46</v>
      </c>
      <c r="B360" s="102" t="s">
        <v>955</v>
      </c>
      <c r="C360" s="63" t="s">
        <v>49</v>
      </c>
      <c r="D360" s="64" t="s">
        <v>701</v>
      </c>
      <c r="E360" s="63" t="s">
        <v>702</v>
      </c>
      <c r="F360" s="65" t="s">
        <v>703</v>
      </c>
      <c r="G360" s="126" t="s">
        <v>81</v>
      </c>
      <c r="H360" s="66" t="s">
        <v>1492</v>
      </c>
      <c r="I360" s="66"/>
      <c r="J360" s="74" t="s">
        <v>69</v>
      </c>
      <c r="K360" s="75">
        <v>1</v>
      </c>
      <c r="L360" s="68">
        <f t="shared" si="26"/>
        <v>0</v>
      </c>
      <c r="M360" s="99"/>
      <c r="N360" s="123">
        <v>13</v>
      </c>
      <c r="O360" s="124"/>
      <c r="P360" s="124">
        <v>0</v>
      </c>
      <c r="Q360" s="124"/>
      <c r="R360" s="123"/>
      <c r="S360" s="124"/>
      <c r="T360" s="123"/>
      <c r="U360" s="108"/>
      <c r="V360" s="108"/>
      <c r="W360" s="124"/>
      <c r="X360" s="123"/>
      <c r="Y360" s="124"/>
      <c r="Z360" s="123"/>
      <c r="AA360" s="118"/>
      <c r="AB360" s="71"/>
      <c r="AC360" s="69"/>
    </row>
    <row r="361" spans="1:29" ht="38.25" x14ac:dyDescent="0.25">
      <c r="A361" s="70">
        <v>47</v>
      </c>
      <c r="B361" s="102" t="s">
        <v>955</v>
      </c>
      <c r="C361" s="63" t="s">
        <v>49</v>
      </c>
      <c r="D361" s="64" t="s">
        <v>704</v>
      </c>
      <c r="E361" s="63" t="s">
        <v>705</v>
      </c>
      <c r="F361" s="65" t="s">
        <v>706</v>
      </c>
      <c r="G361" s="126" t="s">
        <v>81</v>
      </c>
      <c r="H361" s="66" t="s">
        <v>1492</v>
      </c>
      <c r="I361" s="66"/>
      <c r="J361" s="74" t="s">
        <v>69</v>
      </c>
      <c r="K361" s="75">
        <v>1</v>
      </c>
      <c r="L361" s="68">
        <f t="shared" si="26"/>
        <v>0</v>
      </c>
      <c r="M361" s="99"/>
      <c r="N361" s="123">
        <v>13</v>
      </c>
      <c r="O361" s="124"/>
      <c r="P361" s="124">
        <v>0</v>
      </c>
      <c r="Q361" s="124"/>
      <c r="R361" s="123"/>
      <c r="S361" s="124"/>
      <c r="T361" s="123"/>
      <c r="U361" s="108"/>
      <c r="V361" s="108"/>
      <c r="W361" s="124"/>
      <c r="X361" s="123"/>
      <c r="Y361" s="124"/>
      <c r="Z361" s="123"/>
      <c r="AA361" s="118"/>
      <c r="AB361" s="71"/>
      <c r="AC361" s="69"/>
    </row>
    <row r="362" spans="1:29" ht="51" x14ac:dyDescent="0.25">
      <c r="A362" s="70">
        <v>224</v>
      </c>
      <c r="B362" s="102" t="s">
        <v>955</v>
      </c>
      <c r="C362" s="63" t="s">
        <v>49</v>
      </c>
      <c r="D362" s="64" t="s">
        <v>707</v>
      </c>
      <c r="E362" s="63" t="s">
        <v>708</v>
      </c>
      <c r="F362" s="65" t="s">
        <v>709</v>
      </c>
      <c r="G362" s="126" t="s">
        <v>81</v>
      </c>
      <c r="H362" s="66" t="s">
        <v>1492</v>
      </c>
      <c r="I362" s="66"/>
      <c r="J362" s="74" t="s">
        <v>69</v>
      </c>
      <c r="K362" s="75">
        <v>1</v>
      </c>
      <c r="L362" s="68">
        <f t="shared" si="26"/>
        <v>0</v>
      </c>
      <c r="M362" s="99"/>
      <c r="N362" s="123">
        <v>13</v>
      </c>
      <c r="O362" s="124"/>
      <c r="P362" s="124">
        <v>0</v>
      </c>
      <c r="Q362" s="124"/>
      <c r="R362" s="123"/>
      <c r="S362" s="124"/>
      <c r="T362" s="123"/>
      <c r="U362" s="108"/>
      <c r="V362" s="108"/>
      <c r="W362" s="124"/>
      <c r="X362" s="123"/>
      <c r="Y362" s="124"/>
      <c r="Z362" s="123"/>
      <c r="AA362" s="118"/>
      <c r="AB362" s="71"/>
      <c r="AC362" s="69"/>
    </row>
    <row r="363" spans="1:29" ht="51" x14ac:dyDescent="0.25">
      <c r="A363" s="70">
        <v>225</v>
      </c>
      <c r="B363" s="102" t="s">
        <v>955</v>
      </c>
      <c r="C363" s="63" t="s">
        <v>49</v>
      </c>
      <c r="D363" s="64" t="s">
        <v>710</v>
      </c>
      <c r="E363" s="63" t="s">
        <v>711</v>
      </c>
      <c r="F363" s="65" t="s">
        <v>712</v>
      </c>
      <c r="G363" s="126" t="s">
        <v>81</v>
      </c>
      <c r="H363" s="66" t="s">
        <v>1492</v>
      </c>
      <c r="I363" s="66"/>
      <c r="J363" s="74" t="s">
        <v>69</v>
      </c>
      <c r="K363" s="75">
        <v>1</v>
      </c>
      <c r="L363" s="68">
        <f t="shared" si="26"/>
        <v>0</v>
      </c>
      <c r="M363" s="99"/>
      <c r="N363" s="123">
        <v>13</v>
      </c>
      <c r="O363" s="124"/>
      <c r="P363" s="124">
        <v>0</v>
      </c>
      <c r="Q363" s="124"/>
      <c r="R363" s="123"/>
      <c r="S363" s="124"/>
      <c r="T363" s="123"/>
      <c r="U363" s="108"/>
      <c r="V363" s="108"/>
      <c r="W363" s="124"/>
      <c r="X363" s="123"/>
      <c r="Y363" s="124"/>
      <c r="Z363" s="123"/>
      <c r="AA363" s="118"/>
      <c r="AB363" s="71"/>
      <c r="AC363" s="69"/>
    </row>
    <row r="364" spans="1:29" ht="51" x14ac:dyDescent="0.25">
      <c r="A364" s="70">
        <v>226</v>
      </c>
      <c r="B364" s="102" t="s">
        <v>955</v>
      </c>
      <c r="C364" s="63" t="s">
        <v>49</v>
      </c>
      <c r="D364" s="64" t="s">
        <v>713</v>
      </c>
      <c r="E364" s="63" t="s">
        <v>714</v>
      </c>
      <c r="F364" s="65" t="s">
        <v>715</v>
      </c>
      <c r="G364" s="126" t="s">
        <v>81</v>
      </c>
      <c r="H364" s="66" t="s">
        <v>1492</v>
      </c>
      <c r="I364" s="66"/>
      <c r="J364" s="74" t="s">
        <v>69</v>
      </c>
      <c r="K364" s="75">
        <v>1</v>
      </c>
      <c r="L364" s="68">
        <f t="shared" si="26"/>
        <v>0</v>
      </c>
      <c r="M364" s="99"/>
      <c r="N364" s="123">
        <v>13</v>
      </c>
      <c r="O364" s="124"/>
      <c r="P364" s="124">
        <v>0</v>
      </c>
      <c r="Q364" s="124"/>
      <c r="R364" s="123"/>
      <c r="S364" s="124"/>
      <c r="T364" s="123"/>
      <c r="U364" s="108"/>
      <c r="V364" s="108"/>
      <c r="W364" s="124"/>
      <c r="X364" s="123"/>
      <c r="Y364" s="124"/>
      <c r="Z364" s="123"/>
      <c r="AA364" s="118"/>
      <c r="AB364" s="71"/>
      <c r="AC364" s="69"/>
    </row>
    <row r="365" spans="1:29" ht="38.25" x14ac:dyDescent="0.25">
      <c r="A365" s="70">
        <v>227</v>
      </c>
      <c r="B365" s="102" t="s">
        <v>955</v>
      </c>
      <c r="C365" s="63" t="s">
        <v>49</v>
      </c>
      <c r="D365" s="64" t="s">
        <v>716</v>
      </c>
      <c r="E365" s="63" t="s">
        <v>717</v>
      </c>
      <c r="F365" s="65" t="s">
        <v>718</v>
      </c>
      <c r="G365" s="126" t="s">
        <v>81</v>
      </c>
      <c r="H365" s="66" t="s">
        <v>1492</v>
      </c>
      <c r="I365" s="66"/>
      <c r="J365" s="74" t="s">
        <v>69</v>
      </c>
      <c r="K365" s="75">
        <v>1</v>
      </c>
      <c r="L365" s="68">
        <f t="shared" si="26"/>
        <v>0</v>
      </c>
      <c r="M365" s="99"/>
      <c r="N365" s="123">
        <v>13</v>
      </c>
      <c r="O365" s="124"/>
      <c r="P365" s="124">
        <v>0</v>
      </c>
      <c r="Q365" s="124"/>
      <c r="R365" s="123"/>
      <c r="S365" s="124"/>
      <c r="T365" s="123"/>
      <c r="U365" s="108"/>
      <c r="V365" s="108"/>
      <c r="W365" s="124"/>
      <c r="X365" s="123"/>
      <c r="Y365" s="124"/>
      <c r="Z365" s="123"/>
      <c r="AA365" s="118"/>
      <c r="AB365" s="71"/>
      <c r="AC365" s="69"/>
    </row>
    <row r="366" spans="1:29" ht="25.5" x14ac:dyDescent="0.25">
      <c r="A366" s="164">
        <v>289</v>
      </c>
      <c r="B366" s="157" t="s">
        <v>955</v>
      </c>
      <c r="C366" s="125" t="s">
        <v>49</v>
      </c>
      <c r="D366" s="158" t="s">
        <v>1084</v>
      </c>
      <c r="E366" s="125" t="s">
        <v>1085</v>
      </c>
      <c r="F366" s="159" t="s">
        <v>1086</v>
      </c>
      <c r="G366" s="126" t="s">
        <v>482</v>
      </c>
      <c r="H366" s="126" t="s">
        <v>1492</v>
      </c>
      <c r="I366" s="126" t="s">
        <v>1322</v>
      </c>
      <c r="J366" s="77"/>
      <c r="K366" s="75">
        <v>1</v>
      </c>
      <c r="L366" s="68">
        <f t="shared" si="26"/>
        <v>0.3</v>
      </c>
      <c r="M366" s="99"/>
      <c r="N366" s="123">
        <v>13</v>
      </c>
      <c r="O366" s="124"/>
      <c r="P366" s="124">
        <v>0.3</v>
      </c>
      <c r="Q366" s="118"/>
      <c r="R366" s="156">
        <v>1</v>
      </c>
      <c r="S366" s="118"/>
      <c r="T366" s="156"/>
      <c r="U366" s="108"/>
      <c r="V366" s="108"/>
      <c r="W366" s="118"/>
      <c r="X366" s="156"/>
      <c r="Y366" s="118"/>
      <c r="Z366" s="156"/>
      <c r="AA366" s="118"/>
      <c r="AB366" s="71"/>
      <c r="AC366" s="69"/>
    </row>
    <row r="367" spans="1:29" x14ac:dyDescent="0.25">
      <c r="A367" s="70"/>
      <c r="B367" s="102"/>
      <c r="C367" s="63" t="s">
        <v>49</v>
      </c>
      <c r="D367" s="64" t="s">
        <v>719</v>
      </c>
      <c r="E367" s="63" t="s">
        <v>121</v>
      </c>
      <c r="F367" s="65" t="s">
        <v>54</v>
      </c>
      <c r="G367" s="125"/>
      <c r="H367" s="66" t="s">
        <v>1207</v>
      </c>
      <c r="I367" s="63"/>
      <c r="J367" s="63"/>
      <c r="K367" s="67">
        <v>0</v>
      </c>
      <c r="L367" s="68" t="str">
        <f t="shared" si="26"/>
        <v/>
      </c>
      <c r="M367" s="99"/>
      <c r="N367" s="123">
        <v>1</v>
      </c>
      <c r="O367" s="124"/>
      <c r="P367" s="124"/>
      <c r="Q367" s="124"/>
      <c r="R367" s="123">
        <v>1</v>
      </c>
      <c r="S367" s="124"/>
      <c r="T367" s="123">
        <v>1</v>
      </c>
      <c r="U367" s="108"/>
      <c r="V367" s="108"/>
      <c r="W367" s="124"/>
      <c r="X367" s="123">
        <v>1</v>
      </c>
      <c r="Y367" s="124"/>
      <c r="Z367" s="123"/>
      <c r="AA367" s="118"/>
      <c r="AB367" s="71"/>
      <c r="AC367" s="69"/>
    </row>
    <row r="368" spans="1:29" ht="38.25" x14ac:dyDescent="0.25">
      <c r="A368" s="70">
        <v>252</v>
      </c>
      <c r="B368" s="102" t="s">
        <v>955</v>
      </c>
      <c r="C368" s="72">
        <v>38533</v>
      </c>
      <c r="D368" s="73" t="s">
        <v>720</v>
      </c>
      <c r="E368" s="66" t="s">
        <v>721</v>
      </c>
      <c r="F368" s="65" t="s">
        <v>722</v>
      </c>
      <c r="G368" s="126" t="s">
        <v>81</v>
      </c>
      <c r="H368" s="66" t="s">
        <v>1492</v>
      </c>
      <c r="I368" s="66"/>
      <c r="J368" s="74"/>
      <c r="K368" s="75">
        <v>1</v>
      </c>
      <c r="L368" s="68">
        <f t="shared" si="26"/>
        <v>0</v>
      </c>
      <c r="M368" s="99"/>
      <c r="N368" s="123">
        <v>13</v>
      </c>
      <c r="O368" s="124"/>
      <c r="P368" s="124">
        <v>0</v>
      </c>
      <c r="Q368" s="124"/>
      <c r="R368" s="123"/>
      <c r="S368" s="124"/>
      <c r="T368" s="123"/>
      <c r="U368" s="108"/>
      <c r="V368" s="108"/>
      <c r="W368" s="124"/>
      <c r="X368" s="123"/>
      <c r="Y368" s="124"/>
      <c r="Z368" s="123"/>
      <c r="AA368" s="118"/>
      <c r="AB368" s="71"/>
      <c r="AC368" s="69"/>
    </row>
    <row r="369" spans="1:29" ht="25.5" x14ac:dyDescent="0.25">
      <c r="A369" s="70"/>
      <c r="B369" s="102"/>
      <c r="C369" s="63" t="s">
        <v>49</v>
      </c>
      <c r="D369" s="64" t="s">
        <v>723</v>
      </c>
      <c r="E369" s="63" t="s">
        <v>141</v>
      </c>
      <c r="F369" s="65" t="s">
        <v>54</v>
      </c>
      <c r="G369" s="125"/>
      <c r="H369" s="66" t="s">
        <v>1207</v>
      </c>
      <c r="I369" s="63"/>
      <c r="J369" s="63"/>
      <c r="K369" s="67">
        <v>0</v>
      </c>
      <c r="L369" s="68" t="str">
        <f t="shared" si="26"/>
        <v/>
      </c>
      <c r="M369" s="99"/>
      <c r="N369" s="123">
        <v>1</v>
      </c>
      <c r="O369" s="124"/>
      <c r="P369" s="124"/>
      <c r="Q369" s="124"/>
      <c r="R369" s="123">
        <v>1</v>
      </c>
      <c r="S369" s="124"/>
      <c r="T369" s="123">
        <v>1</v>
      </c>
      <c r="U369" s="108"/>
      <c r="V369" s="108"/>
      <c r="W369" s="124"/>
      <c r="X369" s="123">
        <v>1</v>
      </c>
      <c r="Y369" s="124"/>
      <c r="Z369" s="123"/>
      <c r="AA369" s="118"/>
      <c r="AB369" s="71"/>
      <c r="AC369" s="69"/>
    </row>
    <row r="370" spans="1:29" ht="38.25" x14ac:dyDescent="0.25">
      <c r="A370" s="70">
        <v>176</v>
      </c>
      <c r="B370" s="102" t="s">
        <v>955</v>
      </c>
      <c r="C370" s="63" t="s">
        <v>49</v>
      </c>
      <c r="D370" s="64" t="s">
        <v>724</v>
      </c>
      <c r="E370" s="63" t="s">
        <v>725</v>
      </c>
      <c r="F370" s="65" t="s">
        <v>726</v>
      </c>
      <c r="G370" s="126" t="s">
        <v>727</v>
      </c>
      <c r="H370" s="66" t="s">
        <v>1492</v>
      </c>
      <c r="I370" s="66" t="s">
        <v>1401</v>
      </c>
      <c r="J370" s="74"/>
      <c r="K370" s="75">
        <v>1</v>
      </c>
      <c r="L370" s="68">
        <f t="shared" si="26"/>
        <v>0.3</v>
      </c>
      <c r="M370" s="99"/>
      <c r="N370" s="123">
        <v>13</v>
      </c>
      <c r="O370" s="124"/>
      <c r="P370" s="124">
        <v>0.3</v>
      </c>
      <c r="Q370" s="124"/>
      <c r="R370" s="123"/>
      <c r="S370" s="124"/>
      <c r="T370" s="123"/>
      <c r="U370" s="108"/>
      <c r="V370" s="108"/>
      <c r="W370" s="124"/>
      <c r="X370" s="123"/>
      <c r="Y370" s="124"/>
      <c r="Z370" s="123"/>
      <c r="AA370" s="118"/>
      <c r="AB370" s="71"/>
      <c r="AC370" s="69"/>
    </row>
    <row r="371" spans="1:29" ht="38.25" x14ac:dyDescent="0.25">
      <c r="A371" s="70">
        <v>177</v>
      </c>
      <c r="B371" s="102" t="s">
        <v>955</v>
      </c>
      <c r="C371" s="63" t="s">
        <v>49</v>
      </c>
      <c r="D371" s="64" t="s">
        <v>728</v>
      </c>
      <c r="E371" s="63" t="s">
        <v>1274</v>
      </c>
      <c r="F371" s="65" t="s">
        <v>729</v>
      </c>
      <c r="G371" s="126" t="s">
        <v>727</v>
      </c>
      <c r="H371" s="66" t="s">
        <v>1492</v>
      </c>
      <c r="I371" s="66" t="s">
        <v>1401</v>
      </c>
      <c r="J371" s="74"/>
      <c r="K371" s="75">
        <v>1</v>
      </c>
      <c r="L371" s="68">
        <f t="shared" si="26"/>
        <v>0.3</v>
      </c>
      <c r="M371" s="99"/>
      <c r="N371" s="123">
        <v>13</v>
      </c>
      <c r="O371" s="124"/>
      <c r="P371" s="124">
        <v>0.3</v>
      </c>
      <c r="Q371" s="124"/>
      <c r="R371" s="123"/>
      <c r="S371" s="124"/>
      <c r="T371" s="123"/>
      <c r="U371" s="108"/>
      <c r="V371" s="108"/>
      <c r="W371" s="124"/>
      <c r="X371" s="123"/>
      <c r="Y371" s="124"/>
      <c r="Z371" s="123"/>
      <c r="AA371" s="118"/>
      <c r="AB371" s="71"/>
      <c r="AC371" s="69"/>
    </row>
    <row r="372" spans="1:29" x14ac:dyDescent="0.25">
      <c r="A372" s="70"/>
      <c r="B372" s="102"/>
      <c r="C372" s="63" t="s">
        <v>49</v>
      </c>
      <c r="D372" s="64" t="s">
        <v>730</v>
      </c>
      <c r="E372" s="63" t="s">
        <v>53</v>
      </c>
      <c r="F372" s="65" t="s">
        <v>54</v>
      </c>
      <c r="G372" s="125"/>
      <c r="H372" s="66" t="s">
        <v>1207</v>
      </c>
      <c r="I372" s="63"/>
      <c r="J372" s="63"/>
      <c r="K372" s="67">
        <v>0</v>
      </c>
      <c r="L372" s="68" t="str">
        <f t="shared" si="26"/>
        <v/>
      </c>
      <c r="M372" s="99"/>
      <c r="N372" s="123">
        <v>1</v>
      </c>
      <c r="O372" s="124"/>
      <c r="P372" s="124"/>
      <c r="Q372" s="124"/>
      <c r="R372" s="123">
        <v>1</v>
      </c>
      <c r="S372" s="124"/>
      <c r="T372" s="123">
        <v>1</v>
      </c>
      <c r="U372" s="108"/>
      <c r="V372" s="108"/>
      <c r="W372" s="124"/>
      <c r="X372" s="123">
        <v>1</v>
      </c>
      <c r="Y372" s="124"/>
      <c r="Z372" s="123"/>
      <c r="AA372" s="118"/>
      <c r="AB372" s="71"/>
      <c r="AC372" s="69"/>
    </row>
    <row r="373" spans="1:29" ht="25.5" x14ac:dyDescent="0.25">
      <c r="A373" s="70"/>
      <c r="B373" s="102"/>
      <c r="C373" s="63" t="s">
        <v>49</v>
      </c>
      <c r="D373" s="64" t="s">
        <v>731</v>
      </c>
      <c r="E373" s="63" t="s">
        <v>158</v>
      </c>
      <c r="F373" s="65" t="s">
        <v>54</v>
      </c>
      <c r="G373" s="125"/>
      <c r="H373" s="66" t="s">
        <v>1207</v>
      </c>
      <c r="I373" s="63"/>
      <c r="J373" s="63"/>
      <c r="K373" s="67">
        <v>0</v>
      </c>
      <c r="L373" s="68" t="str">
        <f t="shared" si="26"/>
        <v/>
      </c>
      <c r="M373" s="99"/>
      <c r="N373" s="123">
        <v>1</v>
      </c>
      <c r="O373" s="124"/>
      <c r="P373" s="124"/>
      <c r="Q373" s="124"/>
      <c r="R373" s="123">
        <v>1</v>
      </c>
      <c r="S373" s="124"/>
      <c r="T373" s="123">
        <v>1</v>
      </c>
      <c r="U373" s="108"/>
      <c r="V373" s="108"/>
      <c r="W373" s="124"/>
      <c r="X373" s="123">
        <v>1</v>
      </c>
      <c r="Y373" s="124"/>
      <c r="Z373" s="123"/>
      <c r="AA373" s="118"/>
      <c r="AB373" s="71"/>
      <c r="AC373" s="69"/>
    </row>
    <row r="374" spans="1:29" ht="51" x14ac:dyDescent="0.25">
      <c r="A374" s="70">
        <v>228</v>
      </c>
      <c r="B374" s="102" t="s">
        <v>955</v>
      </c>
      <c r="C374" s="63" t="s">
        <v>49</v>
      </c>
      <c r="D374" s="64" t="s">
        <v>732</v>
      </c>
      <c r="E374" s="63" t="s">
        <v>733</v>
      </c>
      <c r="F374" s="65" t="s">
        <v>734</v>
      </c>
      <c r="G374" s="125" t="s">
        <v>565</v>
      </c>
      <c r="H374" s="66" t="s">
        <v>1492</v>
      </c>
      <c r="I374" s="66" t="s">
        <v>1402</v>
      </c>
      <c r="J374" s="74"/>
      <c r="K374" s="75">
        <v>1</v>
      </c>
      <c r="L374" s="68">
        <f t="shared" si="26"/>
        <v>0.6</v>
      </c>
      <c r="M374" s="99"/>
      <c r="N374" s="123">
        <v>13</v>
      </c>
      <c r="O374" s="124"/>
      <c r="P374" s="124">
        <v>0.6</v>
      </c>
      <c r="Q374" s="124"/>
      <c r="R374" s="123"/>
      <c r="S374" s="124"/>
      <c r="T374" s="123"/>
      <c r="U374" s="108"/>
      <c r="V374" s="108"/>
      <c r="W374" s="124"/>
      <c r="X374" s="123"/>
      <c r="Y374" s="124"/>
      <c r="Z374" s="123"/>
      <c r="AA374" s="118"/>
      <c r="AB374" s="71"/>
      <c r="AC374" s="69"/>
    </row>
    <row r="375" spans="1:29" ht="51" x14ac:dyDescent="0.25">
      <c r="A375" s="70">
        <v>229</v>
      </c>
      <c r="B375" s="102" t="s">
        <v>955</v>
      </c>
      <c r="C375" s="63" t="s">
        <v>49</v>
      </c>
      <c r="D375" s="64" t="s">
        <v>735</v>
      </c>
      <c r="E375" s="63" t="s">
        <v>736</v>
      </c>
      <c r="F375" s="65" t="s">
        <v>737</v>
      </c>
      <c r="G375" s="125" t="s">
        <v>565</v>
      </c>
      <c r="H375" s="66" t="s">
        <v>1492</v>
      </c>
      <c r="I375" s="66" t="s">
        <v>1403</v>
      </c>
      <c r="J375" s="74"/>
      <c r="K375" s="75">
        <v>1</v>
      </c>
      <c r="L375" s="68">
        <f t="shared" si="26"/>
        <v>0.6</v>
      </c>
      <c r="M375" s="99"/>
      <c r="N375" s="123">
        <v>13</v>
      </c>
      <c r="O375" s="124"/>
      <c r="P375" s="124">
        <v>0.6</v>
      </c>
      <c r="Q375" s="124"/>
      <c r="R375" s="123"/>
      <c r="S375" s="124"/>
      <c r="T375" s="123"/>
      <c r="U375" s="108"/>
      <c r="V375" s="108"/>
      <c r="W375" s="124"/>
      <c r="X375" s="123"/>
      <c r="Y375" s="124"/>
      <c r="Z375" s="123"/>
      <c r="AA375" s="118"/>
      <c r="AB375" s="71"/>
      <c r="AC375" s="69"/>
    </row>
    <row r="376" spans="1:29" ht="51" x14ac:dyDescent="0.25">
      <c r="A376" s="70">
        <v>230</v>
      </c>
      <c r="B376" s="102" t="s">
        <v>955</v>
      </c>
      <c r="C376" s="63" t="s">
        <v>49</v>
      </c>
      <c r="D376" s="64" t="s">
        <v>738</v>
      </c>
      <c r="E376" s="63" t="s">
        <v>739</v>
      </c>
      <c r="F376" s="65" t="s">
        <v>740</v>
      </c>
      <c r="G376" s="125" t="s">
        <v>565</v>
      </c>
      <c r="H376" s="66" t="s">
        <v>1492</v>
      </c>
      <c r="I376" s="66" t="s">
        <v>1404</v>
      </c>
      <c r="J376" s="74"/>
      <c r="K376" s="75">
        <v>1</v>
      </c>
      <c r="L376" s="68">
        <f t="shared" si="26"/>
        <v>0.6</v>
      </c>
      <c r="M376" s="99"/>
      <c r="N376" s="123">
        <v>13</v>
      </c>
      <c r="O376" s="124"/>
      <c r="P376" s="124">
        <v>0.6</v>
      </c>
      <c r="Q376" s="124"/>
      <c r="R376" s="123"/>
      <c r="S376" s="124"/>
      <c r="T376" s="123"/>
      <c r="U376" s="108"/>
      <c r="V376" s="108"/>
      <c r="W376" s="124"/>
      <c r="X376" s="123"/>
      <c r="Y376" s="124"/>
      <c r="Z376" s="123"/>
      <c r="AA376" s="118"/>
      <c r="AB376" s="71"/>
      <c r="AC376" s="69"/>
    </row>
    <row r="377" spans="1:29" ht="51" x14ac:dyDescent="0.25">
      <c r="A377" s="70">
        <v>231</v>
      </c>
      <c r="B377" s="102" t="s">
        <v>955</v>
      </c>
      <c r="C377" s="63" t="s">
        <v>49</v>
      </c>
      <c r="D377" s="64" t="s">
        <v>741</v>
      </c>
      <c r="E377" s="63" t="s">
        <v>742</v>
      </c>
      <c r="F377" s="65" t="s">
        <v>743</v>
      </c>
      <c r="G377" s="125" t="s">
        <v>565</v>
      </c>
      <c r="H377" s="66" t="s">
        <v>1492</v>
      </c>
      <c r="I377" s="66" t="s">
        <v>1405</v>
      </c>
      <c r="J377" s="74"/>
      <c r="K377" s="75">
        <v>1</v>
      </c>
      <c r="L377" s="68">
        <f t="shared" si="26"/>
        <v>0.6</v>
      </c>
      <c r="M377" s="99"/>
      <c r="N377" s="123">
        <v>13</v>
      </c>
      <c r="O377" s="124"/>
      <c r="P377" s="124">
        <v>0.6</v>
      </c>
      <c r="Q377" s="124"/>
      <c r="R377" s="123"/>
      <c r="S377" s="124"/>
      <c r="T377" s="123"/>
      <c r="U377" s="108"/>
      <c r="V377" s="108"/>
      <c r="W377" s="124"/>
      <c r="X377" s="123"/>
      <c r="Y377" s="124"/>
      <c r="Z377" s="123"/>
      <c r="AA377" s="118"/>
      <c r="AB377" s="71"/>
      <c r="AC377" s="69"/>
    </row>
    <row r="378" spans="1:29" ht="51" x14ac:dyDescent="0.25">
      <c r="A378" s="70">
        <v>325</v>
      </c>
      <c r="B378" s="102" t="s">
        <v>955</v>
      </c>
      <c r="C378" s="63" t="s">
        <v>49</v>
      </c>
      <c r="D378" s="64" t="s">
        <v>1310</v>
      </c>
      <c r="E378" s="63" t="s">
        <v>1312</v>
      </c>
      <c r="F378" s="65" t="s">
        <v>1311</v>
      </c>
      <c r="G378" s="125" t="s">
        <v>1336</v>
      </c>
      <c r="H378" s="66" t="s">
        <v>1492</v>
      </c>
      <c r="I378" s="66" t="s">
        <v>1406</v>
      </c>
      <c r="J378" s="74"/>
      <c r="K378" s="75">
        <v>1</v>
      </c>
      <c r="L378" s="68">
        <f t="shared" ref="L378" si="32">IF(COUNT(O378,P378,Q378,S378,U378,V378,W378,Y378,AA378)&gt;0,SUM(O378,P378,Q378,S378,U378,V378,W378,Y378,AA378)/COUNT(O378,P378,Q378,S378,U378,V378,W378,Y378,AA378),"")</f>
        <v>0.3</v>
      </c>
      <c r="M378" s="99"/>
      <c r="N378" s="123">
        <v>13</v>
      </c>
      <c r="O378" s="124"/>
      <c r="P378" s="124">
        <v>0.3</v>
      </c>
      <c r="Q378" s="124"/>
      <c r="R378" s="123"/>
      <c r="S378" s="124"/>
      <c r="T378" s="123"/>
      <c r="U378" s="108"/>
      <c r="V378" s="108"/>
      <c r="W378" s="124"/>
      <c r="X378" s="123"/>
      <c r="Y378" s="124"/>
      <c r="Z378" s="123"/>
      <c r="AA378" s="118"/>
      <c r="AB378" s="71"/>
      <c r="AC378" s="69"/>
    </row>
    <row r="379" spans="1:29" x14ac:dyDescent="0.25">
      <c r="A379" s="70"/>
      <c r="B379" s="102"/>
      <c r="C379" s="63" t="s">
        <v>49</v>
      </c>
      <c r="D379" s="64" t="s">
        <v>744</v>
      </c>
      <c r="E379" s="63" t="s">
        <v>174</v>
      </c>
      <c r="F379" s="65" t="s">
        <v>54</v>
      </c>
      <c r="G379" s="125"/>
      <c r="H379" s="66" t="s">
        <v>1207</v>
      </c>
      <c r="I379" s="63"/>
      <c r="J379" s="63"/>
      <c r="K379" s="67">
        <v>0</v>
      </c>
      <c r="L379" s="68" t="str">
        <f t="shared" si="26"/>
        <v/>
      </c>
      <c r="M379" s="99"/>
      <c r="N379" s="123">
        <v>1</v>
      </c>
      <c r="O379" s="124"/>
      <c r="P379" s="124"/>
      <c r="Q379" s="124"/>
      <c r="R379" s="123">
        <v>1</v>
      </c>
      <c r="S379" s="124"/>
      <c r="T379" s="123">
        <v>1</v>
      </c>
      <c r="U379" s="108"/>
      <c r="V379" s="108"/>
      <c r="W379" s="124"/>
      <c r="X379" s="123">
        <v>1</v>
      </c>
      <c r="Y379" s="124"/>
      <c r="Z379" s="123"/>
      <c r="AA379" s="118"/>
      <c r="AB379" s="71"/>
      <c r="AC379" s="69"/>
    </row>
    <row r="380" spans="1:29" ht="25.5" x14ac:dyDescent="0.25">
      <c r="A380" s="70"/>
      <c r="B380" s="102"/>
      <c r="C380" s="63" t="s">
        <v>49</v>
      </c>
      <c r="D380" s="64" t="s">
        <v>745</v>
      </c>
      <c r="E380" s="63" t="s">
        <v>176</v>
      </c>
      <c r="F380" s="65" t="s">
        <v>54</v>
      </c>
      <c r="G380" s="125"/>
      <c r="H380" s="66" t="s">
        <v>1207</v>
      </c>
      <c r="I380" s="63"/>
      <c r="J380" s="63"/>
      <c r="K380" s="67">
        <v>0</v>
      </c>
      <c r="L380" s="68" t="str">
        <f t="shared" si="26"/>
        <v/>
      </c>
      <c r="M380" s="99"/>
      <c r="N380" s="123">
        <v>1</v>
      </c>
      <c r="O380" s="124"/>
      <c r="P380" s="124"/>
      <c r="Q380" s="124"/>
      <c r="R380" s="123"/>
      <c r="S380" s="124"/>
      <c r="T380" s="123"/>
      <c r="U380" s="108"/>
      <c r="V380" s="108"/>
      <c r="W380" s="124"/>
      <c r="X380" s="123"/>
      <c r="Y380" s="124"/>
      <c r="Z380" s="123"/>
      <c r="AA380" s="118"/>
      <c r="AB380" s="71"/>
      <c r="AC380" s="69"/>
    </row>
    <row r="381" spans="1:29" ht="25.5" x14ac:dyDescent="0.25">
      <c r="A381" s="70">
        <v>147</v>
      </c>
      <c r="B381" s="102" t="s">
        <v>955</v>
      </c>
      <c r="C381" s="63" t="s">
        <v>49</v>
      </c>
      <c r="D381" s="64" t="s">
        <v>746</v>
      </c>
      <c r="E381" s="63" t="s">
        <v>1120</v>
      </c>
      <c r="F381" s="65" t="s">
        <v>748</v>
      </c>
      <c r="G381" s="126" t="s">
        <v>162</v>
      </c>
      <c r="H381" s="66" t="s">
        <v>1492</v>
      </c>
      <c r="I381" s="66" t="s">
        <v>749</v>
      </c>
      <c r="J381" s="77"/>
      <c r="K381" s="75">
        <v>1</v>
      </c>
      <c r="L381" s="68">
        <f t="shared" si="26"/>
        <v>0.1</v>
      </c>
      <c r="M381" s="99"/>
      <c r="N381" s="123">
        <v>13</v>
      </c>
      <c r="O381" s="124"/>
      <c r="P381" s="124">
        <v>0.1</v>
      </c>
      <c r="Q381" s="124"/>
      <c r="R381" s="123"/>
      <c r="S381" s="124"/>
      <c r="T381" s="123"/>
      <c r="U381" s="108"/>
      <c r="V381" s="108"/>
      <c r="W381" s="124"/>
      <c r="X381" s="123"/>
      <c r="Y381" s="124"/>
      <c r="Z381" s="123"/>
      <c r="AA381" s="118"/>
      <c r="AB381" s="71"/>
      <c r="AC381" s="69"/>
    </row>
    <row r="382" spans="1:29" ht="25.5" x14ac:dyDescent="0.25">
      <c r="A382" s="70">
        <v>198</v>
      </c>
      <c r="B382" s="102" t="s">
        <v>955</v>
      </c>
      <c r="C382" s="63" t="s">
        <v>49</v>
      </c>
      <c r="D382" s="64" t="s">
        <v>750</v>
      </c>
      <c r="E382" s="63" t="s">
        <v>751</v>
      </c>
      <c r="F382" s="65" t="s">
        <v>748</v>
      </c>
      <c r="G382" s="126" t="s">
        <v>162</v>
      </c>
      <c r="H382" s="66" t="s">
        <v>1492</v>
      </c>
      <c r="I382" s="66" t="s">
        <v>749</v>
      </c>
      <c r="J382" s="77"/>
      <c r="K382" s="75">
        <v>1</v>
      </c>
      <c r="L382" s="68">
        <f t="shared" si="26"/>
        <v>0.1</v>
      </c>
      <c r="M382" s="99"/>
      <c r="N382" s="123">
        <v>13</v>
      </c>
      <c r="O382" s="124"/>
      <c r="P382" s="124"/>
      <c r="Q382" s="124">
        <v>0.1</v>
      </c>
      <c r="R382" s="123"/>
      <c r="S382" s="124"/>
      <c r="T382" s="123"/>
      <c r="U382" s="108"/>
      <c r="V382" s="108"/>
      <c r="W382" s="124"/>
      <c r="X382" s="123"/>
      <c r="Y382" s="124"/>
      <c r="Z382" s="123"/>
      <c r="AA382" s="118"/>
      <c r="AB382" s="71"/>
      <c r="AC382" s="69"/>
    </row>
    <row r="383" spans="1:29" ht="25.5" x14ac:dyDescent="0.25">
      <c r="A383" s="70">
        <v>268</v>
      </c>
      <c r="B383" s="102" t="s">
        <v>955</v>
      </c>
      <c r="C383" s="63" t="s">
        <v>49</v>
      </c>
      <c r="D383" s="64" t="s">
        <v>1024</v>
      </c>
      <c r="E383" s="63" t="s">
        <v>747</v>
      </c>
      <c r="F383" s="65" t="s">
        <v>1025</v>
      </c>
      <c r="G383" s="126" t="s">
        <v>482</v>
      </c>
      <c r="H383" s="66" t="s">
        <v>1492</v>
      </c>
      <c r="I383" s="66" t="s">
        <v>1323</v>
      </c>
      <c r="J383" s="77"/>
      <c r="K383" s="75">
        <v>1</v>
      </c>
      <c r="L383" s="68">
        <f t="shared" ref="L383" si="33">IF(COUNT(O383,P383,Q383,S383,U383,V383,W383,Y383,AA383)&gt;0,SUM(O383,P383,Q383,S383,U383,V383,W383,Y383,AA383)/COUNT(O383,P383,Q383,S383,U383,V383,W383,Y383,AA383),"")</f>
        <v>0.3</v>
      </c>
      <c r="M383" s="99"/>
      <c r="N383" s="123">
        <v>13</v>
      </c>
      <c r="O383" s="124"/>
      <c r="P383" s="124">
        <v>0.3</v>
      </c>
      <c r="Q383" s="124"/>
      <c r="R383" s="123"/>
      <c r="S383" s="124"/>
      <c r="T383" s="123"/>
      <c r="U383" s="108"/>
      <c r="V383" s="108"/>
      <c r="W383" s="124"/>
      <c r="X383" s="123"/>
      <c r="Y383" s="124"/>
      <c r="Z383" s="123"/>
      <c r="AA383" s="118"/>
      <c r="AB383" s="71"/>
      <c r="AC383" s="69"/>
    </row>
    <row r="384" spans="1:29" x14ac:dyDescent="0.25">
      <c r="A384" s="70"/>
      <c r="B384" s="102"/>
      <c r="C384" s="63" t="s">
        <v>49</v>
      </c>
      <c r="D384" s="64" t="s">
        <v>752</v>
      </c>
      <c r="E384" s="63" t="s">
        <v>184</v>
      </c>
      <c r="F384" s="65" t="s">
        <v>54</v>
      </c>
      <c r="G384" s="125"/>
      <c r="H384" s="66" t="s">
        <v>1207</v>
      </c>
      <c r="I384" s="63"/>
      <c r="J384" s="63"/>
      <c r="K384" s="67">
        <v>0</v>
      </c>
      <c r="L384" s="68" t="str">
        <f t="shared" si="26"/>
        <v/>
      </c>
      <c r="M384" s="99"/>
      <c r="N384" s="123">
        <v>1</v>
      </c>
      <c r="O384" s="124"/>
      <c r="P384" s="124"/>
      <c r="Q384" s="124"/>
      <c r="R384" s="123"/>
      <c r="S384" s="124"/>
      <c r="T384" s="123"/>
      <c r="U384" s="108"/>
      <c r="V384" s="108"/>
      <c r="W384" s="124"/>
      <c r="X384" s="123"/>
      <c r="Y384" s="124"/>
      <c r="Z384" s="123"/>
      <c r="AA384" s="118"/>
      <c r="AB384" s="71"/>
      <c r="AC384" s="69"/>
    </row>
    <row r="385" spans="1:29" ht="25.5" x14ac:dyDescent="0.25">
      <c r="A385" s="70">
        <v>197</v>
      </c>
      <c r="B385" s="102" t="s">
        <v>955</v>
      </c>
      <c r="C385" s="63" t="s">
        <v>49</v>
      </c>
      <c r="D385" s="64" t="s">
        <v>753</v>
      </c>
      <c r="E385" s="63" t="s">
        <v>754</v>
      </c>
      <c r="F385" s="65" t="s">
        <v>755</v>
      </c>
      <c r="G385" s="126" t="s">
        <v>162</v>
      </c>
      <c r="H385" s="66" t="s">
        <v>1492</v>
      </c>
      <c r="I385" s="66" t="s">
        <v>749</v>
      </c>
      <c r="J385" s="77"/>
      <c r="K385" s="75">
        <v>1</v>
      </c>
      <c r="L385" s="68">
        <f t="shared" si="26"/>
        <v>0.1</v>
      </c>
      <c r="M385" s="99"/>
      <c r="N385" s="123">
        <v>13</v>
      </c>
      <c r="O385" s="124"/>
      <c r="P385" s="124">
        <v>0.1</v>
      </c>
      <c r="Q385" s="124"/>
      <c r="R385" s="123"/>
      <c r="S385" s="124"/>
      <c r="T385" s="123"/>
      <c r="U385" s="108"/>
      <c r="V385" s="108"/>
      <c r="W385" s="124"/>
      <c r="X385" s="123"/>
      <c r="Y385" s="124"/>
      <c r="Z385" s="123"/>
      <c r="AA385" s="118"/>
      <c r="AB385" s="71"/>
      <c r="AC385" s="69"/>
    </row>
    <row r="386" spans="1:29" x14ac:dyDescent="0.25">
      <c r="B386" s="102"/>
      <c r="C386" s="66" t="s">
        <v>49</v>
      </c>
      <c r="D386" s="64" t="s">
        <v>1257</v>
      </c>
      <c r="E386" s="66" t="s">
        <v>263</v>
      </c>
      <c r="F386" s="85" t="s">
        <v>54</v>
      </c>
      <c r="G386" s="66"/>
      <c r="H386" s="66" t="s">
        <v>1207</v>
      </c>
      <c r="I386" s="66"/>
      <c r="J386" s="74"/>
      <c r="K386" s="75"/>
      <c r="L386" s="68" t="str">
        <f>IF(COUNT(O386,P386,Q386,S386,U386,V386,W386,Y386,AA386)&gt;0,SUM(O386,P386,Q386,S386,U386,V386,W386,Y386,AA386)/COUNT(O386,P386,Q386,S386,U386,V386,W386,Y386,AA386),"")</f>
        <v/>
      </c>
      <c r="M386" s="99"/>
      <c r="N386" s="123"/>
      <c r="O386" s="124"/>
      <c r="P386" s="124"/>
      <c r="Q386" s="124"/>
      <c r="R386" s="123"/>
      <c r="S386" s="124"/>
      <c r="T386" s="123"/>
      <c r="U386" s="108"/>
      <c r="V386" s="108"/>
      <c r="W386" s="124"/>
      <c r="X386" s="123"/>
      <c r="Y386" s="124"/>
      <c r="Z386" s="123"/>
      <c r="AA386" s="118"/>
      <c r="AB386" s="93"/>
      <c r="AC386" s="81"/>
    </row>
    <row r="387" spans="1:29" ht="25.5" x14ac:dyDescent="0.25">
      <c r="A387" s="70">
        <v>321</v>
      </c>
      <c r="B387" s="102" t="s">
        <v>955</v>
      </c>
      <c r="C387" s="63" t="s">
        <v>49</v>
      </c>
      <c r="D387" s="64" t="s">
        <v>1251</v>
      </c>
      <c r="E387" s="63" t="s">
        <v>1261</v>
      </c>
      <c r="F387" s="65" t="s">
        <v>1252</v>
      </c>
      <c r="G387" s="63" t="s">
        <v>727</v>
      </c>
      <c r="H387" s="66" t="s">
        <v>1492</v>
      </c>
      <c r="I387" s="63" t="s">
        <v>1355</v>
      </c>
      <c r="J387" s="74"/>
      <c r="K387" s="75">
        <v>1</v>
      </c>
      <c r="L387" s="68">
        <f>IF(COUNT(O387,P387,Q387,S387,U387,V387,W387,Y387,AA387)&gt;0,SUM(O387,P387,Q387,S387,U387,V387,W387,Y387,AA387)/COUNT(O387,P387,Q387,S387,U387,V387,W387,Y387,AA387),"")</f>
        <v>0.3</v>
      </c>
      <c r="M387" s="99"/>
      <c r="N387" s="123">
        <v>13</v>
      </c>
      <c r="O387" s="124"/>
      <c r="P387" s="124">
        <v>0.3</v>
      </c>
      <c r="Q387" s="124"/>
      <c r="R387" s="123">
        <v>1</v>
      </c>
      <c r="S387" s="124"/>
      <c r="T387" s="123">
        <v>8</v>
      </c>
      <c r="U387" s="108"/>
      <c r="V387" s="108"/>
      <c r="W387" s="124"/>
      <c r="X387" s="123">
        <v>1</v>
      </c>
      <c r="Y387" s="124"/>
      <c r="Z387" s="123"/>
      <c r="AA387" s="118"/>
      <c r="AB387" s="71"/>
      <c r="AC387" s="69"/>
    </row>
    <row r="388" spans="1:29" ht="25.5" x14ac:dyDescent="0.25">
      <c r="A388" s="70">
        <v>322</v>
      </c>
      <c r="B388" s="102" t="s">
        <v>955</v>
      </c>
      <c r="C388" s="63" t="s">
        <v>49</v>
      </c>
      <c r="D388" s="64" t="s">
        <v>1259</v>
      </c>
      <c r="E388" s="63" t="s">
        <v>1262</v>
      </c>
      <c r="F388" s="65" t="s">
        <v>1260</v>
      </c>
      <c r="G388" s="63" t="s">
        <v>727</v>
      </c>
      <c r="H388" s="66" t="s">
        <v>1492</v>
      </c>
      <c r="I388" s="63" t="s">
        <v>1355</v>
      </c>
      <c r="J388" s="74"/>
      <c r="K388" s="75">
        <v>1</v>
      </c>
      <c r="L388" s="68">
        <f>IF(COUNT(O388,P388,Q388,S388,U388,V388,W388,Y388,AA388)&gt;0,SUM(O388,P388,Q388,S388,U388,V388,W388,Y388,AA388)/COUNT(O388,P388,Q388,S388,U388,V388,W388,Y388,AA388),"")</f>
        <v>0.3</v>
      </c>
      <c r="M388" s="99"/>
      <c r="N388" s="123">
        <v>13</v>
      </c>
      <c r="O388" s="124"/>
      <c r="P388" s="124">
        <v>0.3</v>
      </c>
      <c r="Q388" s="124"/>
      <c r="R388" s="123">
        <v>1</v>
      </c>
      <c r="S388" s="124"/>
      <c r="T388" s="123">
        <v>8</v>
      </c>
      <c r="U388" s="108"/>
      <c r="V388" s="108"/>
      <c r="W388" s="124"/>
      <c r="X388" s="123">
        <v>1</v>
      </c>
      <c r="Y388" s="124"/>
      <c r="Z388" s="123"/>
      <c r="AA388" s="118"/>
      <c r="AB388" s="71"/>
      <c r="AC388" s="69"/>
    </row>
    <row r="389" spans="1:29" x14ac:dyDescent="0.25">
      <c r="B389" s="102"/>
      <c r="C389" s="66" t="s">
        <v>49</v>
      </c>
      <c r="D389" s="64" t="s">
        <v>1258</v>
      </c>
      <c r="E389" s="66" t="s">
        <v>1186</v>
      </c>
      <c r="F389" s="85" t="s">
        <v>54</v>
      </c>
      <c r="G389" s="66"/>
      <c r="H389" s="66" t="s">
        <v>1207</v>
      </c>
      <c r="I389" s="66"/>
      <c r="J389" s="74"/>
      <c r="K389" s="75"/>
      <c r="L389" s="68" t="str">
        <f>IF(COUNT(O389,P389,Q389,S389,U389,V389,W389,Y389,AA389)&gt;0,SUM(O389,P389,Q389,S389,U389,V389,W389,Y389,AA389)/COUNT(O389,P389,Q389,S389,U389,V389,W389,Y389,AA389),"")</f>
        <v/>
      </c>
      <c r="M389" s="99"/>
      <c r="N389" s="123"/>
      <c r="O389" s="124"/>
      <c r="P389" s="124"/>
      <c r="Q389" s="124"/>
      <c r="R389" s="123"/>
      <c r="S389" s="124"/>
      <c r="T389" s="123"/>
      <c r="U389" s="108"/>
      <c r="V389" s="108"/>
      <c r="W389" s="124"/>
      <c r="X389" s="123"/>
      <c r="Y389" s="124"/>
      <c r="Z389" s="123"/>
      <c r="AA389" s="118"/>
      <c r="AB389" s="93"/>
      <c r="AC389" s="81"/>
    </row>
    <row r="390" spans="1:29" ht="25.5" x14ac:dyDescent="0.25">
      <c r="A390" s="70"/>
      <c r="B390" s="102"/>
      <c r="C390" s="66" t="s">
        <v>49</v>
      </c>
      <c r="D390" s="64" t="s">
        <v>1253</v>
      </c>
      <c r="E390" s="63" t="s">
        <v>1263</v>
      </c>
      <c r="F390" s="65"/>
      <c r="G390" s="66"/>
      <c r="H390" s="66"/>
      <c r="I390" s="63"/>
      <c r="J390" s="74"/>
      <c r="K390" s="75"/>
      <c r="L390" s="68"/>
      <c r="M390" s="99"/>
      <c r="N390" s="123"/>
      <c r="O390" s="124"/>
      <c r="P390" s="124"/>
      <c r="Q390" s="124"/>
      <c r="R390" s="123"/>
      <c r="S390" s="124"/>
      <c r="T390" s="123"/>
      <c r="U390" s="108"/>
      <c r="V390" s="108"/>
      <c r="W390" s="124"/>
      <c r="X390" s="123"/>
      <c r="Y390" s="124"/>
      <c r="Z390" s="123"/>
      <c r="AA390" s="118"/>
      <c r="AB390" s="71"/>
      <c r="AC390" s="69"/>
    </row>
    <row r="391" spans="1:29" ht="25.5" x14ac:dyDescent="0.25">
      <c r="A391" s="70">
        <v>323</v>
      </c>
      <c r="B391" s="102" t="s">
        <v>955</v>
      </c>
      <c r="C391" s="63" t="s">
        <v>49</v>
      </c>
      <c r="D391" s="64" t="s">
        <v>1269</v>
      </c>
      <c r="E391" s="63" t="s">
        <v>1267</v>
      </c>
      <c r="F391" s="65" t="s">
        <v>1254</v>
      </c>
      <c r="G391" s="126" t="s">
        <v>81</v>
      </c>
      <c r="H391" s="66" t="s">
        <v>1492</v>
      </c>
      <c r="I391" s="63"/>
      <c r="J391" s="74"/>
      <c r="K391" s="75">
        <v>1</v>
      </c>
      <c r="L391" s="68">
        <f>IF(COUNT(O391,P391,Q391,S391,U391,V391,W391,Y391,AA391)&gt;0,SUM(O391,P391,Q391,S391,U391,V391,W391,Y391,AA391)/COUNT(O391,P391,Q391,S391,U391,V391,W391,Y391,AA391),"")</f>
        <v>0</v>
      </c>
      <c r="M391" s="99"/>
      <c r="N391" s="123">
        <v>13</v>
      </c>
      <c r="O391" s="124"/>
      <c r="P391" s="124">
        <v>0</v>
      </c>
      <c r="Q391" s="124"/>
      <c r="R391" s="123">
        <v>1</v>
      </c>
      <c r="S391" s="124"/>
      <c r="T391" s="123">
        <v>8</v>
      </c>
      <c r="U391" s="108"/>
      <c r="V391" s="108"/>
      <c r="W391" s="124"/>
      <c r="X391" s="123">
        <v>1</v>
      </c>
      <c r="Y391" s="124"/>
      <c r="Z391" s="123"/>
      <c r="AA391" s="118"/>
      <c r="AB391" s="71"/>
      <c r="AC391" s="69"/>
    </row>
    <row r="392" spans="1:29" x14ac:dyDescent="0.25">
      <c r="A392" s="70"/>
      <c r="B392" s="102"/>
      <c r="C392" s="66" t="s">
        <v>49</v>
      </c>
      <c r="D392" s="64" t="s">
        <v>1255</v>
      </c>
      <c r="E392" s="63" t="s">
        <v>1264</v>
      </c>
      <c r="F392" s="65"/>
      <c r="G392" s="126"/>
      <c r="H392" s="66"/>
      <c r="I392" s="63"/>
      <c r="J392" s="74"/>
      <c r="K392" s="75"/>
      <c r="L392" s="68"/>
      <c r="M392" s="99"/>
      <c r="N392" s="123"/>
      <c r="O392" s="124"/>
      <c r="P392" s="124"/>
      <c r="Q392" s="124"/>
      <c r="R392" s="123"/>
      <c r="S392" s="124"/>
      <c r="T392" s="123"/>
      <c r="U392" s="108"/>
      <c r="V392" s="108"/>
      <c r="W392" s="124"/>
      <c r="X392" s="123"/>
      <c r="Y392" s="124"/>
      <c r="Z392" s="123"/>
      <c r="AA392" s="118"/>
      <c r="AB392" s="71"/>
      <c r="AC392" s="69"/>
    </row>
    <row r="393" spans="1:29" ht="25.5" x14ac:dyDescent="0.25">
      <c r="A393" s="70">
        <v>324</v>
      </c>
      <c r="B393" s="102" t="s">
        <v>955</v>
      </c>
      <c r="C393" s="63" t="s">
        <v>49</v>
      </c>
      <c r="D393" s="64" t="s">
        <v>1270</v>
      </c>
      <c r="E393" s="63" t="s">
        <v>1268</v>
      </c>
      <c r="F393" s="65" t="s">
        <v>1256</v>
      </c>
      <c r="G393" s="126" t="s">
        <v>81</v>
      </c>
      <c r="H393" s="66" t="s">
        <v>1492</v>
      </c>
      <c r="I393" s="63"/>
      <c r="J393" s="74"/>
      <c r="K393" s="75">
        <v>1</v>
      </c>
      <c r="L393" s="68">
        <f>IF(COUNT(O393,P393,Q393,S393,U393,V393,W393,Y393,AA393)&gt;0,SUM(O393,P393,Q393,S393,U393,V393,W393,Y393,AA393)/COUNT(O393,P393,Q393,S393,U393,V393,W393,Y393,AA393),"")</f>
        <v>0</v>
      </c>
      <c r="M393" s="99"/>
      <c r="N393" s="123">
        <v>13</v>
      </c>
      <c r="O393" s="124"/>
      <c r="P393" s="124">
        <v>0</v>
      </c>
      <c r="Q393" s="124"/>
      <c r="R393" s="123">
        <v>1</v>
      </c>
      <c r="S393" s="124"/>
      <c r="T393" s="123">
        <v>8</v>
      </c>
      <c r="U393" s="108"/>
      <c r="V393" s="108"/>
      <c r="W393" s="124"/>
      <c r="X393" s="123">
        <v>1</v>
      </c>
      <c r="Y393" s="124"/>
      <c r="Z393" s="123"/>
      <c r="AA393" s="118"/>
      <c r="AB393" s="71"/>
      <c r="AC393" s="69"/>
    </row>
    <row r="394" spans="1:29" x14ac:dyDescent="0.25">
      <c r="A394" s="70"/>
      <c r="B394" s="102"/>
      <c r="C394" s="63" t="s">
        <v>49</v>
      </c>
      <c r="D394" s="64" t="s">
        <v>756</v>
      </c>
      <c r="E394" s="63" t="s">
        <v>189</v>
      </c>
      <c r="F394" s="65" t="s">
        <v>54</v>
      </c>
      <c r="G394" s="125"/>
      <c r="H394" s="66" t="s">
        <v>1207</v>
      </c>
      <c r="I394" s="63"/>
      <c r="J394" s="63"/>
      <c r="K394" s="67">
        <v>0</v>
      </c>
      <c r="L394" s="68" t="str">
        <f t="shared" si="26"/>
        <v/>
      </c>
      <c r="M394" s="99"/>
      <c r="N394" s="123">
        <v>1</v>
      </c>
      <c r="O394" s="124"/>
      <c r="P394" s="124"/>
      <c r="Q394" s="124"/>
      <c r="R394" s="123">
        <v>1</v>
      </c>
      <c r="S394" s="124"/>
      <c r="T394" s="123">
        <v>1</v>
      </c>
      <c r="U394" s="108"/>
      <c r="V394" s="108"/>
      <c r="W394" s="124"/>
      <c r="X394" s="123">
        <v>1</v>
      </c>
      <c r="Y394" s="124"/>
      <c r="Z394" s="123"/>
      <c r="AA394" s="118"/>
      <c r="AB394" s="71"/>
      <c r="AC394" s="69"/>
    </row>
    <row r="395" spans="1:29" x14ac:dyDescent="0.25">
      <c r="A395" s="70"/>
      <c r="B395" s="102"/>
      <c r="C395" s="63" t="s">
        <v>49</v>
      </c>
      <c r="D395" s="64" t="s">
        <v>757</v>
      </c>
      <c r="E395" s="63" t="s">
        <v>191</v>
      </c>
      <c r="F395" s="65" t="s">
        <v>54</v>
      </c>
      <c r="G395" s="125"/>
      <c r="H395" s="66" t="s">
        <v>1207</v>
      </c>
      <c r="I395" s="63"/>
      <c r="J395" s="63"/>
      <c r="K395" s="67">
        <v>0</v>
      </c>
      <c r="L395" s="68" t="str">
        <f t="shared" si="26"/>
        <v/>
      </c>
      <c r="M395" s="99"/>
      <c r="N395" s="123">
        <v>1</v>
      </c>
      <c r="O395" s="124"/>
      <c r="P395" s="124"/>
      <c r="Q395" s="124"/>
      <c r="R395" s="123">
        <v>1</v>
      </c>
      <c r="S395" s="124"/>
      <c r="T395" s="123">
        <v>1</v>
      </c>
      <c r="U395" s="108"/>
      <c r="V395" s="108"/>
      <c r="W395" s="124"/>
      <c r="X395" s="123">
        <v>1</v>
      </c>
      <c r="Y395" s="124"/>
      <c r="Z395" s="123"/>
      <c r="AA395" s="118"/>
      <c r="AB395" s="71"/>
      <c r="AC395" s="69"/>
    </row>
    <row r="396" spans="1:29" ht="25.5" x14ac:dyDescent="0.25">
      <c r="A396" s="70">
        <v>17</v>
      </c>
      <c r="B396" s="102" t="s">
        <v>955</v>
      </c>
      <c r="C396" s="63" t="s">
        <v>49</v>
      </c>
      <c r="D396" s="73" t="s">
        <v>758</v>
      </c>
      <c r="E396" s="66" t="s">
        <v>759</v>
      </c>
      <c r="F396" s="65" t="s">
        <v>760</v>
      </c>
      <c r="G396" s="126" t="s">
        <v>110</v>
      </c>
      <c r="H396" s="66" t="s">
        <v>1492</v>
      </c>
      <c r="I396" s="66" t="s">
        <v>1149</v>
      </c>
      <c r="J396" s="74" t="s">
        <v>69</v>
      </c>
      <c r="K396" s="75">
        <v>1</v>
      </c>
      <c r="L396" s="68">
        <f t="shared" si="26"/>
        <v>0.6</v>
      </c>
      <c r="M396" s="99"/>
      <c r="N396" s="123">
        <v>13</v>
      </c>
      <c r="O396" s="124"/>
      <c r="P396" s="124">
        <v>0.6</v>
      </c>
      <c r="Q396" s="124"/>
      <c r="R396" s="123"/>
      <c r="S396" s="124"/>
      <c r="T396" s="123"/>
      <c r="U396" s="108"/>
      <c r="V396" s="108"/>
      <c r="W396" s="124"/>
      <c r="X396" s="123"/>
      <c r="Y396" s="124"/>
      <c r="Z396" s="123"/>
      <c r="AA396" s="118"/>
      <c r="AB396" s="71"/>
      <c r="AC396" s="69"/>
    </row>
    <row r="397" spans="1:29" ht="25.5" x14ac:dyDescent="0.25">
      <c r="A397" s="70">
        <v>18</v>
      </c>
      <c r="B397" s="102" t="s">
        <v>955</v>
      </c>
      <c r="C397" s="63" t="s">
        <v>49</v>
      </c>
      <c r="D397" s="73" t="s">
        <v>761</v>
      </c>
      <c r="E397" s="66" t="s">
        <v>762</v>
      </c>
      <c r="F397" s="65" t="s">
        <v>763</v>
      </c>
      <c r="G397" s="126" t="s">
        <v>110</v>
      </c>
      <c r="H397" s="66" t="s">
        <v>1492</v>
      </c>
      <c r="I397" s="66" t="s">
        <v>1150</v>
      </c>
      <c r="J397" s="74" t="s">
        <v>69</v>
      </c>
      <c r="K397" s="75">
        <v>1</v>
      </c>
      <c r="L397" s="68">
        <f t="shared" si="26"/>
        <v>0.6</v>
      </c>
      <c r="M397" s="99"/>
      <c r="N397" s="123">
        <v>13</v>
      </c>
      <c r="O397" s="124"/>
      <c r="P397" s="124">
        <v>0.6</v>
      </c>
      <c r="Q397" s="124"/>
      <c r="R397" s="123"/>
      <c r="S397" s="124"/>
      <c r="T397" s="123"/>
      <c r="U397" s="108"/>
      <c r="V397" s="108"/>
      <c r="W397" s="124"/>
      <c r="X397" s="123"/>
      <c r="Y397" s="124"/>
      <c r="Z397" s="123"/>
      <c r="AA397" s="118"/>
      <c r="AB397" s="71"/>
      <c r="AC397" s="69"/>
    </row>
    <row r="398" spans="1:29" ht="25.5" x14ac:dyDescent="0.25">
      <c r="A398" s="70">
        <v>19</v>
      </c>
      <c r="B398" s="102" t="s">
        <v>955</v>
      </c>
      <c r="C398" s="63" t="s">
        <v>49</v>
      </c>
      <c r="D398" s="73" t="s">
        <v>764</v>
      </c>
      <c r="E398" s="66" t="s">
        <v>765</v>
      </c>
      <c r="F398" s="65" t="s">
        <v>766</v>
      </c>
      <c r="G398" s="126" t="s">
        <v>110</v>
      </c>
      <c r="H398" s="66" t="s">
        <v>1492</v>
      </c>
      <c r="I398" s="66" t="s">
        <v>1167</v>
      </c>
      <c r="J398" s="74" t="s">
        <v>69</v>
      </c>
      <c r="K398" s="75">
        <v>1</v>
      </c>
      <c r="L398" s="68">
        <f t="shared" si="26"/>
        <v>0.6</v>
      </c>
      <c r="M398" s="99"/>
      <c r="N398" s="123">
        <v>13</v>
      </c>
      <c r="O398" s="124"/>
      <c r="P398" s="124">
        <v>0.6</v>
      </c>
      <c r="Q398" s="124"/>
      <c r="R398" s="123"/>
      <c r="S398" s="124"/>
      <c r="T398" s="123"/>
      <c r="U398" s="108"/>
      <c r="V398" s="108"/>
      <c r="W398" s="124"/>
      <c r="X398" s="123"/>
      <c r="Y398" s="124"/>
      <c r="Z398" s="123"/>
      <c r="AA398" s="118"/>
      <c r="AB398" s="71"/>
      <c r="AC398" s="69"/>
    </row>
    <row r="399" spans="1:29" ht="25.5" x14ac:dyDescent="0.25">
      <c r="A399" s="70">
        <v>20</v>
      </c>
      <c r="B399" s="102" t="s">
        <v>955</v>
      </c>
      <c r="C399" s="63" t="s">
        <v>49</v>
      </c>
      <c r="D399" s="73" t="s">
        <v>767</v>
      </c>
      <c r="E399" s="66" t="s">
        <v>768</v>
      </c>
      <c r="F399" s="65" t="s">
        <v>769</v>
      </c>
      <c r="G399" s="126" t="s">
        <v>110</v>
      </c>
      <c r="H399" s="66" t="s">
        <v>1492</v>
      </c>
      <c r="I399" s="66" t="s">
        <v>1151</v>
      </c>
      <c r="J399" s="74" t="s">
        <v>69</v>
      </c>
      <c r="K399" s="75">
        <v>1</v>
      </c>
      <c r="L399" s="68">
        <f t="shared" si="26"/>
        <v>0.6</v>
      </c>
      <c r="M399" s="99"/>
      <c r="N399" s="123">
        <v>13</v>
      </c>
      <c r="O399" s="124"/>
      <c r="P399" s="124">
        <v>0.6</v>
      </c>
      <c r="Q399" s="124"/>
      <c r="R399" s="123"/>
      <c r="S399" s="124"/>
      <c r="T399" s="123"/>
      <c r="U399" s="108"/>
      <c r="V399" s="108"/>
      <c r="W399" s="124"/>
      <c r="X399" s="123"/>
      <c r="Y399" s="124"/>
      <c r="Z399" s="123"/>
      <c r="AA399" s="118"/>
      <c r="AB399" s="71"/>
      <c r="AC399" s="69"/>
    </row>
    <row r="400" spans="1:29" x14ac:dyDescent="0.25">
      <c r="A400" s="70"/>
      <c r="B400" s="102"/>
      <c r="C400" s="63" t="s">
        <v>49</v>
      </c>
      <c r="D400" s="64" t="s">
        <v>770</v>
      </c>
      <c r="E400" s="63" t="s">
        <v>212</v>
      </c>
      <c r="F400" s="65" t="s">
        <v>54</v>
      </c>
      <c r="G400" s="125"/>
      <c r="H400" s="66" t="s">
        <v>1207</v>
      </c>
      <c r="I400" s="63"/>
      <c r="J400" s="63"/>
      <c r="K400" s="67">
        <v>0</v>
      </c>
      <c r="L400" s="68" t="str">
        <f t="shared" si="26"/>
        <v/>
      </c>
      <c r="M400" s="99"/>
      <c r="N400" s="123">
        <v>1</v>
      </c>
      <c r="O400" s="124"/>
      <c r="P400" s="124"/>
      <c r="Q400" s="124"/>
      <c r="R400" s="123">
        <v>1</v>
      </c>
      <c r="S400" s="124"/>
      <c r="T400" s="123">
        <v>1</v>
      </c>
      <c r="U400" s="108"/>
      <c r="V400" s="108"/>
      <c r="W400" s="124"/>
      <c r="X400" s="123">
        <v>1</v>
      </c>
      <c r="Y400" s="124"/>
      <c r="Z400" s="123"/>
      <c r="AA400" s="118"/>
      <c r="AB400" s="71"/>
      <c r="AC400" s="69"/>
    </row>
    <row r="401" spans="1:29" ht="102" x14ac:dyDescent="0.25">
      <c r="A401" s="70">
        <v>113</v>
      </c>
      <c r="B401" s="102" t="s">
        <v>955</v>
      </c>
      <c r="C401" s="63" t="s">
        <v>49</v>
      </c>
      <c r="D401" s="73" t="s">
        <v>771</v>
      </c>
      <c r="E401" s="66" t="s">
        <v>772</v>
      </c>
      <c r="F401" s="65" t="s">
        <v>773</v>
      </c>
      <c r="G401" s="126" t="s">
        <v>216</v>
      </c>
      <c r="H401" s="66" t="s">
        <v>1493</v>
      </c>
      <c r="I401" s="66" t="s">
        <v>1426</v>
      </c>
      <c r="J401" s="74" t="s">
        <v>69</v>
      </c>
      <c r="K401" s="75">
        <v>1</v>
      </c>
      <c r="L401" s="68">
        <f t="shared" si="26"/>
        <v>1</v>
      </c>
      <c r="M401" s="99"/>
      <c r="N401" s="123">
        <v>11</v>
      </c>
      <c r="O401" s="124"/>
      <c r="P401" s="124">
        <v>1</v>
      </c>
      <c r="Q401" s="124"/>
      <c r="R401" s="123"/>
      <c r="S401" s="124"/>
      <c r="T401" s="123"/>
      <c r="U401" s="108"/>
      <c r="V401" s="108"/>
      <c r="W401" s="124"/>
      <c r="X401" s="123"/>
      <c r="Y401" s="124"/>
      <c r="Z401" s="123"/>
      <c r="AA401" s="118"/>
      <c r="AB401" s="71"/>
      <c r="AC401" s="69"/>
    </row>
    <row r="402" spans="1:29" ht="89.25" x14ac:dyDescent="0.25">
      <c r="A402" s="70">
        <v>114</v>
      </c>
      <c r="B402" s="102" t="s">
        <v>955</v>
      </c>
      <c r="C402" s="63" t="s">
        <v>49</v>
      </c>
      <c r="D402" s="73" t="s">
        <v>774</v>
      </c>
      <c r="E402" s="66" t="s">
        <v>775</v>
      </c>
      <c r="F402" s="65" t="s">
        <v>776</v>
      </c>
      <c r="G402" s="126" t="s">
        <v>216</v>
      </c>
      <c r="H402" s="66" t="s">
        <v>1494</v>
      </c>
      <c r="I402" s="66" t="s">
        <v>1470</v>
      </c>
      <c r="J402" s="74" t="s">
        <v>69</v>
      </c>
      <c r="K402" s="75">
        <v>1</v>
      </c>
      <c r="L402" s="68">
        <f t="shared" ref="L402:L505" si="34">IF(COUNT(O402,P402,Q402,S402,U402,V402,W402,Y402,AA402)&gt;0,SUM(O402,P402,Q402,S402,U402,V402,W402,Y402,AA402)/COUNT(O402,P402,Q402,S402,U402,V402,W402,Y402,AA402),"")</f>
        <v>1</v>
      </c>
      <c r="M402" s="99"/>
      <c r="N402" s="123">
        <v>12</v>
      </c>
      <c r="O402" s="124"/>
      <c r="P402" s="124">
        <v>1</v>
      </c>
      <c r="Q402" s="124"/>
      <c r="R402" s="123"/>
      <c r="S402" s="124"/>
      <c r="T402" s="123"/>
      <c r="U402" s="108"/>
      <c r="V402" s="108"/>
      <c r="W402" s="124"/>
      <c r="X402" s="123"/>
      <c r="Y402" s="124"/>
      <c r="Z402" s="123"/>
      <c r="AA402" s="118"/>
      <c r="AB402" s="71"/>
      <c r="AC402" s="69"/>
    </row>
    <row r="403" spans="1:29" ht="102" x14ac:dyDescent="0.25">
      <c r="A403" s="70">
        <v>115</v>
      </c>
      <c r="B403" s="102" t="s">
        <v>955</v>
      </c>
      <c r="C403" s="63" t="s">
        <v>49</v>
      </c>
      <c r="D403" s="73" t="s">
        <v>777</v>
      </c>
      <c r="E403" s="66" t="s">
        <v>778</v>
      </c>
      <c r="F403" s="65" t="s">
        <v>779</v>
      </c>
      <c r="G403" s="126" t="s">
        <v>216</v>
      </c>
      <c r="H403" s="66" t="s">
        <v>1493</v>
      </c>
      <c r="I403" s="66" t="s">
        <v>1427</v>
      </c>
      <c r="J403" s="74" t="s">
        <v>69</v>
      </c>
      <c r="K403" s="75">
        <v>1</v>
      </c>
      <c r="L403" s="68">
        <f t="shared" si="34"/>
        <v>1</v>
      </c>
      <c r="M403" s="99"/>
      <c r="N403" s="123">
        <v>11</v>
      </c>
      <c r="O403" s="124"/>
      <c r="P403" s="124">
        <v>1</v>
      </c>
      <c r="Q403" s="124"/>
      <c r="R403" s="123"/>
      <c r="S403" s="124"/>
      <c r="T403" s="123"/>
      <c r="U403" s="108"/>
      <c r="V403" s="108"/>
      <c r="W403" s="124"/>
      <c r="X403" s="123"/>
      <c r="Y403" s="124"/>
      <c r="Z403" s="123"/>
      <c r="AA403" s="118"/>
      <c r="AB403" s="71"/>
      <c r="AC403" s="69"/>
    </row>
    <row r="404" spans="1:29" ht="89.25" x14ac:dyDescent="0.25">
      <c r="A404" s="70">
        <v>116</v>
      </c>
      <c r="B404" s="102" t="s">
        <v>955</v>
      </c>
      <c r="C404" s="63" t="s">
        <v>49</v>
      </c>
      <c r="D404" s="73" t="s">
        <v>780</v>
      </c>
      <c r="E404" s="66" t="s">
        <v>781</v>
      </c>
      <c r="F404" s="65" t="s">
        <v>782</v>
      </c>
      <c r="G404" s="126" t="s">
        <v>216</v>
      </c>
      <c r="H404" s="66" t="s">
        <v>1494</v>
      </c>
      <c r="I404" s="66" t="s">
        <v>1471</v>
      </c>
      <c r="J404" s="74" t="s">
        <v>69</v>
      </c>
      <c r="K404" s="75">
        <v>1</v>
      </c>
      <c r="L404" s="68">
        <f t="shared" si="34"/>
        <v>1</v>
      </c>
      <c r="M404" s="99"/>
      <c r="N404" s="123">
        <v>12</v>
      </c>
      <c r="O404" s="124"/>
      <c r="P404" s="124">
        <v>1</v>
      </c>
      <c r="Q404" s="124"/>
      <c r="R404" s="123"/>
      <c r="S404" s="124"/>
      <c r="T404" s="123"/>
      <c r="U404" s="108"/>
      <c r="V404" s="108"/>
      <c r="W404" s="124"/>
      <c r="X404" s="123"/>
      <c r="Y404" s="124"/>
      <c r="Z404" s="123"/>
      <c r="AA404" s="118"/>
      <c r="AB404" s="71"/>
      <c r="AC404" s="69"/>
    </row>
    <row r="405" spans="1:29" ht="89.25" x14ac:dyDescent="0.25">
      <c r="A405" s="70">
        <v>178</v>
      </c>
      <c r="B405" s="102" t="s">
        <v>955</v>
      </c>
      <c r="C405" s="63" t="s">
        <v>49</v>
      </c>
      <c r="D405" s="73" t="s">
        <v>783</v>
      </c>
      <c r="E405" s="66" t="s">
        <v>784</v>
      </c>
      <c r="F405" s="65" t="s">
        <v>785</v>
      </c>
      <c r="G405" s="126" t="s">
        <v>216</v>
      </c>
      <c r="H405" s="66" t="s">
        <v>1493</v>
      </c>
      <c r="I405" s="66" t="s">
        <v>1422</v>
      </c>
      <c r="J405" s="74" t="s">
        <v>786</v>
      </c>
      <c r="K405" s="75">
        <v>1</v>
      </c>
      <c r="L405" s="68">
        <f t="shared" si="34"/>
        <v>1</v>
      </c>
      <c r="M405" s="99"/>
      <c r="N405" s="123">
        <v>11</v>
      </c>
      <c r="O405" s="124"/>
      <c r="P405" s="124"/>
      <c r="Q405" s="124">
        <v>1</v>
      </c>
      <c r="R405" s="123"/>
      <c r="S405" s="124"/>
      <c r="T405" s="123"/>
      <c r="U405" s="108"/>
      <c r="V405" s="108"/>
      <c r="W405" s="124"/>
      <c r="X405" s="123"/>
      <c r="Y405" s="124"/>
      <c r="Z405" s="123"/>
      <c r="AA405" s="118"/>
      <c r="AB405" s="71"/>
      <c r="AC405" s="69"/>
    </row>
    <row r="406" spans="1:29" ht="89.25" x14ac:dyDescent="0.25">
      <c r="A406" s="70">
        <v>179</v>
      </c>
      <c r="B406" s="102" t="s">
        <v>955</v>
      </c>
      <c r="C406" s="63" t="s">
        <v>49</v>
      </c>
      <c r="D406" s="73" t="s">
        <v>787</v>
      </c>
      <c r="E406" s="66" t="s">
        <v>788</v>
      </c>
      <c r="F406" s="65" t="s">
        <v>789</v>
      </c>
      <c r="G406" s="126" t="s">
        <v>216</v>
      </c>
      <c r="H406" s="66" t="s">
        <v>1493</v>
      </c>
      <c r="I406" s="66" t="s">
        <v>1423</v>
      </c>
      <c r="J406" s="74" t="s">
        <v>790</v>
      </c>
      <c r="K406" s="75">
        <v>1</v>
      </c>
      <c r="L406" s="68">
        <f t="shared" si="34"/>
        <v>1</v>
      </c>
      <c r="M406" s="99"/>
      <c r="N406" s="123">
        <v>11</v>
      </c>
      <c r="O406" s="124"/>
      <c r="P406" s="124"/>
      <c r="Q406" s="124">
        <v>1</v>
      </c>
      <c r="R406" s="123"/>
      <c r="S406" s="124"/>
      <c r="T406" s="123"/>
      <c r="U406" s="108"/>
      <c r="V406" s="108"/>
      <c r="W406" s="124"/>
      <c r="X406" s="123"/>
      <c r="Y406" s="124"/>
      <c r="Z406" s="123"/>
      <c r="AA406" s="118"/>
      <c r="AB406" s="71"/>
      <c r="AC406" s="69"/>
    </row>
    <row r="407" spans="1:29" ht="89.25" x14ac:dyDescent="0.25">
      <c r="A407" s="70">
        <v>180</v>
      </c>
      <c r="B407" s="102" t="s">
        <v>955</v>
      </c>
      <c r="C407" s="63" t="s">
        <v>49</v>
      </c>
      <c r="D407" s="73" t="s">
        <v>791</v>
      </c>
      <c r="E407" s="66" t="s">
        <v>792</v>
      </c>
      <c r="F407" s="65" t="s">
        <v>793</v>
      </c>
      <c r="G407" s="126" t="s">
        <v>216</v>
      </c>
      <c r="H407" s="66" t="s">
        <v>1493</v>
      </c>
      <c r="I407" s="66" t="s">
        <v>1424</v>
      </c>
      <c r="J407" s="74" t="s">
        <v>794</v>
      </c>
      <c r="K407" s="75">
        <v>1</v>
      </c>
      <c r="L407" s="68">
        <f t="shared" si="34"/>
        <v>1</v>
      </c>
      <c r="M407" s="99"/>
      <c r="N407" s="123">
        <v>11</v>
      </c>
      <c r="O407" s="124"/>
      <c r="P407" s="124"/>
      <c r="Q407" s="124">
        <v>1</v>
      </c>
      <c r="R407" s="123"/>
      <c r="S407" s="124"/>
      <c r="T407" s="123"/>
      <c r="U407" s="108"/>
      <c r="V407" s="108"/>
      <c r="W407" s="124"/>
      <c r="X407" s="123"/>
      <c r="Y407" s="124"/>
      <c r="Z407" s="123"/>
      <c r="AA407" s="118"/>
      <c r="AB407" s="71"/>
      <c r="AC407" s="69"/>
    </row>
    <row r="408" spans="1:29" ht="89.25" x14ac:dyDescent="0.25">
      <c r="A408" s="70">
        <v>181</v>
      </c>
      <c r="B408" s="102" t="s">
        <v>955</v>
      </c>
      <c r="C408" s="63" t="s">
        <v>49</v>
      </c>
      <c r="D408" s="73" t="s">
        <v>795</v>
      </c>
      <c r="E408" s="66" t="s">
        <v>796</v>
      </c>
      <c r="F408" s="65" t="s">
        <v>797</v>
      </c>
      <c r="G408" s="126" t="s">
        <v>216</v>
      </c>
      <c r="H408" s="66" t="s">
        <v>1493</v>
      </c>
      <c r="I408" s="66" t="s">
        <v>1425</v>
      </c>
      <c r="J408" s="74" t="s">
        <v>798</v>
      </c>
      <c r="K408" s="75">
        <v>1</v>
      </c>
      <c r="L408" s="68">
        <f t="shared" si="34"/>
        <v>1</v>
      </c>
      <c r="M408" s="99"/>
      <c r="N408" s="123">
        <v>11</v>
      </c>
      <c r="O408" s="124"/>
      <c r="P408" s="124"/>
      <c r="Q408" s="124">
        <v>1</v>
      </c>
      <c r="R408" s="123"/>
      <c r="S408" s="124"/>
      <c r="T408" s="123"/>
      <c r="U408" s="108"/>
      <c r="V408" s="108"/>
      <c r="W408" s="124"/>
      <c r="X408" s="123"/>
      <c r="Y408" s="124"/>
      <c r="Z408" s="123"/>
      <c r="AA408" s="118"/>
      <c r="AB408" s="71"/>
      <c r="AC408" s="69"/>
    </row>
    <row r="409" spans="1:29" x14ac:dyDescent="0.25">
      <c r="A409" s="164"/>
      <c r="B409" s="157"/>
      <c r="C409" s="125" t="s">
        <v>49</v>
      </c>
      <c r="D409" s="158" t="s">
        <v>1087</v>
      </c>
      <c r="E409" s="125" t="s">
        <v>255</v>
      </c>
      <c r="F409" s="159" t="s">
        <v>54</v>
      </c>
      <c r="G409" s="125"/>
      <c r="H409" s="126" t="s">
        <v>1207</v>
      </c>
      <c r="I409" s="125"/>
      <c r="J409" s="125"/>
      <c r="K409" s="67">
        <v>0</v>
      </c>
      <c r="L409" s="68" t="str">
        <f t="shared" si="34"/>
        <v/>
      </c>
      <c r="M409" s="99"/>
      <c r="N409" s="123">
        <v>1</v>
      </c>
      <c r="O409" s="124"/>
      <c r="P409" s="124"/>
      <c r="Q409" s="118"/>
      <c r="R409" s="156">
        <v>1</v>
      </c>
      <c r="S409" s="118"/>
      <c r="T409" s="156">
        <v>1</v>
      </c>
      <c r="U409" s="108"/>
      <c r="V409" s="108"/>
      <c r="W409" s="118"/>
      <c r="X409" s="156">
        <v>1</v>
      </c>
      <c r="Y409" s="118"/>
      <c r="Z409" s="156"/>
      <c r="AA409" s="118"/>
      <c r="AB409" s="71"/>
      <c r="AC409" s="69"/>
    </row>
    <row r="410" spans="1:29" ht="38.25" x14ac:dyDescent="0.25">
      <c r="A410" s="164">
        <v>290</v>
      </c>
      <c r="B410" s="157" t="s">
        <v>955</v>
      </c>
      <c r="C410" s="160">
        <v>38533</v>
      </c>
      <c r="D410" s="161" t="s">
        <v>1088</v>
      </c>
      <c r="E410" s="126" t="s">
        <v>1089</v>
      </c>
      <c r="F410" s="159" t="s">
        <v>1090</v>
      </c>
      <c r="G410" s="66" t="s">
        <v>216</v>
      </c>
      <c r="H410" s="126" t="s">
        <v>1494</v>
      </c>
      <c r="I410" s="126" t="s">
        <v>1466</v>
      </c>
      <c r="J410" s="77"/>
      <c r="K410" s="75">
        <v>1</v>
      </c>
      <c r="L410" s="68">
        <f t="shared" si="34"/>
        <v>1</v>
      </c>
      <c r="M410" s="99"/>
      <c r="N410" s="123">
        <v>12</v>
      </c>
      <c r="O410" s="108"/>
      <c r="P410" s="108">
        <v>1</v>
      </c>
      <c r="Q410" s="118"/>
      <c r="R410" s="156">
        <v>1</v>
      </c>
      <c r="S410" s="118"/>
      <c r="T410" s="156">
        <v>6</v>
      </c>
      <c r="U410" s="108"/>
      <c r="V410" s="108"/>
      <c r="W410" s="118"/>
      <c r="X410" s="156"/>
      <c r="Y410" s="118"/>
      <c r="Z410" s="156"/>
      <c r="AA410" s="118"/>
      <c r="AB410" s="71"/>
      <c r="AC410" s="69"/>
    </row>
    <row r="411" spans="1:29" ht="38.25" x14ac:dyDescent="0.25">
      <c r="A411" s="164">
        <v>291</v>
      </c>
      <c r="B411" s="157" t="s">
        <v>955</v>
      </c>
      <c r="C411" s="160">
        <v>38533</v>
      </c>
      <c r="D411" s="161" t="s">
        <v>1091</v>
      </c>
      <c r="E411" s="126" t="s">
        <v>1092</v>
      </c>
      <c r="F411" s="159" t="s">
        <v>1093</v>
      </c>
      <c r="G411" s="66" t="s">
        <v>216</v>
      </c>
      <c r="H411" s="126" t="s">
        <v>1494</v>
      </c>
      <c r="I411" s="126" t="s">
        <v>1467</v>
      </c>
      <c r="J411" s="77"/>
      <c r="K411" s="75">
        <v>1</v>
      </c>
      <c r="L411" s="68">
        <f t="shared" si="34"/>
        <v>1</v>
      </c>
      <c r="M411" s="99"/>
      <c r="N411" s="123">
        <v>12</v>
      </c>
      <c r="O411" s="108"/>
      <c r="P411" s="108">
        <v>1</v>
      </c>
      <c r="Q411" s="118"/>
      <c r="R411" s="156">
        <v>1</v>
      </c>
      <c r="S411" s="118"/>
      <c r="T411" s="156"/>
      <c r="U411" s="108"/>
      <c r="V411" s="108"/>
      <c r="W411" s="118"/>
      <c r="X411" s="156"/>
      <c r="Y411" s="118"/>
      <c r="Z411" s="156"/>
      <c r="AA411" s="118"/>
      <c r="AB411" s="71"/>
      <c r="AC411" s="69"/>
    </row>
    <row r="412" spans="1:29" ht="38.25" x14ac:dyDescent="0.25">
      <c r="A412" s="164">
        <v>292</v>
      </c>
      <c r="B412" s="157" t="s">
        <v>955</v>
      </c>
      <c r="C412" s="160">
        <v>38533</v>
      </c>
      <c r="D412" s="161" t="s">
        <v>1094</v>
      </c>
      <c r="E412" s="126" t="s">
        <v>1095</v>
      </c>
      <c r="F412" s="159" t="s">
        <v>1096</v>
      </c>
      <c r="G412" s="66" t="s">
        <v>216</v>
      </c>
      <c r="H412" s="126" t="s">
        <v>1492</v>
      </c>
      <c r="I412" s="126" t="s">
        <v>1468</v>
      </c>
      <c r="J412" s="77"/>
      <c r="K412" s="75">
        <v>1</v>
      </c>
      <c r="L412" s="68">
        <f t="shared" si="34"/>
        <v>0.5</v>
      </c>
      <c r="M412" s="99"/>
      <c r="N412" s="123">
        <v>13</v>
      </c>
      <c r="O412" s="108"/>
      <c r="P412" s="108">
        <v>0.5</v>
      </c>
      <c r="Q412" s="118"/>
      <c r="R412" s="156">
        <v>1</v>
      </c>
      <c r="S412" s="118"/>
      <c r="T412" s="156"/>
      <c r="U412" s="108"/>
      <c r="V412" s="108"/>
      <c r="W412" s="118"/>
      <c r="X412" s="156"/>
      <c r="Y412" s="118"/>
      <c r="Z412" s="156"/>
      <c r="AA412" s="118"/>
      <c r="AB412" s="71"/>
      <c r="AC412" s="69"/>
    </row>
    <row r="413" spans="1:29" ht="38.25" x14ac:dyDescent="0.25">
      <c r="A413" s="164">
        <v>293</v>
      </c>
      <c r="B413" s="157" t="s">
        <v>955</v>
      </c>
      <c r="C413" s="160">
        <v>38533</v>
      </c>
      <c r="D413" s="161" t="s">
        <v>1097</v>
      </c>
      <c r="E413" s="126" t="s">
        <v>1098</v>
      </c>
      <c r="F413" s="159" t="s">
        <v>1099</v>
      </c>
      <c r="G413" s="66" t="s">
        <v>216</v>
      </c>
      <c r="H413" s="126" t="s">
        <v>1492</v>
      </c>
      <c r="I413" s="126" t="s">
        <v>1469</v>
      </c>
      <c r="J413" s="77"/>
      <c r="K413" s="75">
        <v>1</v>
      </c>
      <c r="L413" s="68">
        <f t="shared" si="34"/>
        <v>0.5</v>
      </c>
      <c r="M413" s="99"/>
      <c r="N413" s="123">
        <v>13</v>
      </c>
      <c r="O413" s="108"/>
      <c r="P413" s="108">
        <v>0.5</v>
      </c>
      <c r="Q413" s="118"/>
      <c r="R413" s="156">
        <v>1</v>
      </c>
      <c r="S413" s="118"/>
      <c r="T413" s="156"/>
      <c r="U413" s="108"/>
      <c r="V413" s="108"/>
      <c r="W413" s="118"/>
      <c r="X413" s="156"/>
      <c r="Y413" s="118"/>
      <c r="Z413" s="156"/>
      <c r="AA413" s="118"/>
      <c r="AB413" s="71"/>
      <c r="AC413" s="69"/>
    </row>
    <row r="414" spans="1:29" ht="25.5" x14ac:dyDescent="0.25">
      <c r="A414" s="164"/>
      <c r="B414" s="157"/>
      <c r="C414" s="63" t="s">
        <v>49</v>
      </c>
      <c r="D414" s="64" t="s">
        <v>799</v>
      </c>
      <c r="E414" s="63" t="s">
        <v>225</v>
      </c>
      <c r="F414" s="65" t="s">
        <v>54</v>
      </c>
      <c r="G414" s="125"/>
      <c r="H414" s="66" t="s">
        <v>1207</v>
      </c>
      <c r="I414" s="63"/>
      <c r="J414" s="63"/>
      <c r="K414" s="67">
        <v>0</v>
      </c>
      <c r="L414" s="68" t="str">
        <f t="shared" si="34"/>
        <v/>
      </c>
      <c r="M414" s="99"/>
      <c r="N414" s="123">
        <v>1</v>
      </c>
      <c r="O414" s="124"/>
      <c r="P414" s="124"/>
      <c r="Q414" s="124"/>
      <c r="R414" s="123">
        <v>1</v>
      </c>
      <c r="S414" s="124"/>
      <c r="T414" s="123">
        <v>1</v>
      </c>
      <c r="U414" s="108"/>
      <c r="V414" s="108"/>
      <c r="W414" s="124"/>
      <c r="X414" s="123">
        <v>1</v>
      </c>
      <c r="Y414" s="124"/>
      <c r="Z414" s="123"/>
      <c r="AA414" s="118"/>
      <c r="AB414" s="71"/>
      <c r="AC414" s="69"/>
    </row>
    <row r="415" spans="1:29" x14ac:dyDescent="0.25">
      <c r="A415" s="70"/>
      <c r="B415" s="102"/>
      <c r="C415" s="63" t="s">
        <v>49</v>
      </c>
      <c r="D415" s="64" t="s">
        <v>800</v>
      </c>
      <c r="E415" s="63" t="s">
        <v>227</v>
      </c>
      <c r="F415" s="65" t="s">
        <v>54</v>
      </c>
      <c r="G415" s="125"/>
      <c r="H415" s="66" t="s">
        <v>1207</v>
      </c>
      <c r="I415" s="63"/>
      <c r="J415" s="63"/>
      <c r="K415" s="67">
        <v>0</v>
      </c>
      <c r="L415" s="68" t="str">
        <f t="shared" si="34"/>
        <v/>
      </c>
      <c r="M415" s="99"/>
      <c r="N415" s="123"/>
      <c r="O415" s="124"/>
      <c r="P415" s="124"/>
      <c r="Q415" s="124"/>
      <c r="R415" s="123"/>
      <c r="S415" s="124"/>
      <c r="T415" s="123"/>
      <c r="U415" s="108"/>
      <c r="V415" s="108"/>
      <c r="W415" s="124"/>
      <c r="X415" s="123">
        <v>1</v>
      </c>
      <c r="Y415" s="124"/>
      <c r="Z415" s="123"/>
      <c r="AA415" s="118"/>
      <c r="AB415" s="71"/>
      <c r="AC415" s="69"/>
    </row>
    <row r="416" spans="1:29" ht="25.5" x14ac:dyDescent="0.25">
      <c r="A416" s="70">
        <v>23</v>
      </c>
      <c r="B416" s="102" t="s">
        <v>955</v>
      </c>
      <c r="C416" s="63" t="s">
        <v>49</v>
      </c>
      <c r="D416" s="64" t="s">
        <v>801</v>
      </c>
      <c r="E416" s="63" t="s">
        <v>802</v>
      </c>
      <c r="F416" s="65" t="s">
        <v>803</v>
      </c>
      <c r="G416" s="125" t="s">
        <v>162</v>
      </c>
      <c r="H416" s="66" t="s">
        <v>1494</v>
      </c>
      <c r="I416" s="63" t="s">
        <v>1463</v>
      </c>
      <c r="J416" s="74" t="s">
        <v>69</v>
      </c>
      <c r="K416" s="75">
        <v>1</v>
      </c>
      <c r="L416" s="68">
        <f t="shared" si="34"/>
        <v>1</v>
      </c>
      <c r="M416" s="99"/>
      <c r="N416" s="123">
        <v>12</v>
      </c>
      <c r="O416" s="124"/>
      <c r="P416" s="124">
        <v>1</v>
      </c>
      <c r="Q416" s="124"/>
      <c r="R416" s="123"/>
      <c r="S416" s="124"/>
      <c r="T416" s="123"/>
      <c r="U416" s="108"/>
      <c r="V416" s="108"/>
      <c r="W416" s="124"/>
      <c r="X416" s="123">
        <v>1</v>
      </c>
      <c r="Y416" s="124"/>
      <c r="Z416" s="123"/>
      <c r="AA416" s="118"/>
      <c r="AB416" s="71"/>
      <c r="AC416" s="69"/>
    </row>
    <row r="417" spans="1:29" ht="25.5" x14ac:dyDescent="0.25">
      <c r="A417" s="70">
        <v>29</v>
      </c>
      <c r="B417" s="102" t="s">
        <v>955</v>
      </c>
      <c r="C417" s="63" t="s">
        <v>49</v>
      </c>
      <c r="D417" s="64" t="s">
        <v>804</v>
      </c>
      <c r="E417" s="63" t="s">
        <v>805</v>
      </c>
      <c r="F417" s="65" t="s">
        <v>806</v>
      </c>
      <c r="G417" s="125" t="s">
        <v>162</v>
      </c>
      <c r="H417" s="66" t="s">
        <v>1494</v>
      </c>
      <c r="I417" s="63" t="s">
        <v>1460</v>
      </c>
      <c r="J417" s="74" t="s">
        <v>69</v>
      </c>
      <c r="K417" s="75">
        <v>1</v>
      </c>
      <c r="L417" s="68">
        <f t="shared" si="34"/>
        <v>1</v>
      </c>
      <c r="M417" s="99"/>
      <c r="N417" s="123">
        <v>12</v>
      </c>
      <c r="O417" s="124"/>
      <c r="P417" s="124">
        <v>1</v>
      </c>
      <c r="Q417" s="124"/>
      <c r="R417" s="123">
        <v>1</v>
      </c>
      <c r="S417" s="124"/>
      <c r="T417" s="123"/>
      <c r="U417" s="108"/>
      <c r="V417" s="108"/>
      <c r="W417" s="124"/>
      <c r="X417" s="123">
        <v>1</v>
      </c>
      <c r="Y417" s="124"/>
      <c r="Z417" s="123"/>
      <c r="AA417" s="118"/>
      <c r="AB417" s="71"/>
      <c r="AC417" s="69"/>
    </row>
    <row r="418" spans="1:29" ht="25.5" x14ac:dyDescent="0.25">
      <c r="A418" s="70"/>
      <c r="B418" s="102"/>
      <c r="C418" s="63" t="s">
        <v>49</v>
      </c>
      <c r="D418" s="64" t="s">
        <v>807</v>
      </c>
      <c r="E418" s="63" t="s">
        <v>412</v>
      </c>
      <c r="F418" s="65"/>
      <c r="G418" s="125"/>
      <c r="H418" s="66" t="s">
        <v>1207</v>
      </c>
      <c r="I418" s="63"/>
      <c r="J418" s="78"/>
      <c r="K418" s="67"/>
      <c r="L418" s="68" t="str">
        <f t="shared" si="34"/>
        <v/>
      </c>
      <c r="M418" s="99"/>
      <c r="N418" s="123"/>
      <c r="O418" s="124"/>
      <c r="P418" s="124"/>
      <c r="Q418" s="124"/>
      <c r="R418" s="123"/>
      <c r="S418" s="124"/>
      <c r="T418" s="123"/>
      <c r="U418" s="108"/>
      <c r="V418" s="108"/>
      <c r="W418" s="124"/>
      <c r="X418" s="123"/>
      <c r="Y418" s="124"/>
      <c r="Z418" s="123"/>
      <c r="AA418" s="118"/>
      <c r="AB418" s="71"/>
      <c r="AC418" s="69"/>
    </row>
    <row r="419" spans="1:29" ht="25.5" x14ac:dyDescent="0.25">
      <c r="A419" s="70">
        <v>222</v>
      </c>
      <c r="B419" s="102" t="s">
        <v>955</v>
      </c>
      <c r="C419" s="63" t="s">
        <v>49</v>
      </c>
      <c r="D419" s="64" t="s">
        <v>808</v>
      </c>
      <c r="E419" s="63" t="s">
        <v>1320</v>
      </c>
      <c r="F419" s="65" t="s">
        <v>809</v>
      </c>
      <c r="G419" s="125" t="s">
        <v>565</v>
      </c>
      <c r="H419" s="66" t="s">
        <v>1492</v>
      </c>
      <c r="I419" s="63" t="s">
        <v>1321</v>
      </c>
      <c r="J419" s="74" t="s">
        <v>246</v>
      </c>
      <c r="K419" s="75">
        <v>1</v>
      </c>
      <c r="L419" s="68">
        <f>IF(COUNT(O419,P419,Q419,S419,U419,V419,W419,Y419,AA419)&gt;0,SUM(O419,P419,Q419,S419,U419,V419,W419,Y419,AA419)/COUNT(O419,P419,Q419,S419,U419,V419,W419,Y419,AA419),"")</f>
        <v>0.6</v>
      </c>
      <c r="M419" s="99"/>
      <c r="N419" s="123">
        <v>13</v>
      </c>
      <c r="O419" s="124"/>
      <c r="P419" s="124"/>
      <c r="Q419" s="124">
        <v>0.6</v>
      </c>
      <c r="R419" s="123"/>
      <c r="S419" s="124"/>
      <c r="T419" s="123"/>
      <c r="U419" s="108"/>
      <c r="V419" s="108"/>
      <c r="W419" s="124"/>
      <c r="X419" s="123"/>
      <c r="Y419" s="124"/>
      <c r="Z419" s="123"/>
      <c r="AA419" s="118"/>
      <c r="AB419" s="71"/>
      <c r="AC419" s="69"/>
    </row>
    <row r="420" spans="1:29" ht="25.5" x14ac:dyDescent="0.25">
      <c r="A420" s="70"/>
      <c r="B420" s="102"/>
      <c r="C420" s="63" t="s">
        <v>49</v>
      </c>
      <c r="D420" s="64" t="s">
        <v>810</v>
      </c>
      <c r="E420" s="63" t="s">
        <v>53</v>
      </c>
      <c r="F420" s="65" t="s">
        <v>809</v>
      </c>
      <c r="G420" s="125" t="s">
        <v>565</v>
      </c>
      <c r="H420" s="66" t="s">
        <v>1207</v>
      </c>
      <c r="I420" s="63" t="s">
        <v>1315</v>
      </c>
      <c r="J420" s="74" t="s">
        <v>1314</v>
      </c>
      <c r="K420" s="75">
        <v>1</v>
      </c>
      <c r="L420" s="68"/>
      <c r="M420" s="99"/>
      <c r="N420" s="123">
        <v>7</v>
      </c>
      <c r="O420" s="124"/>
      <c r="P420" s="124"/>
      <c r="Q420" s="124"/>
      <c r="R420" s="123"/>
      <c r="S420" s="124"/>
      <c r="T420" s="123"/>
      <c r="U420" s="108"/>
      <c r="V420" s="108"/>
      <c r="W420" s="124"/>
      <c r="X420" s="123"/>
      <c r="Y420" s="124"/>
      <c r="Z420" s="123"/>
      <c r="AA420" s="118"/>
      <c r="AB420" s="71"/>
      <c r="AC420" s="69"/>
    </row>
    <row r="421" spans="1:29" x14ac:dyDescent="0.25">
      <c r="A421" s="70"/>
      <c r="B421" s="102"/>
      <c r="C421" s="63" t="s">
        <v>49</v>
      </c>
      <c r="D421" s="64" t="s">
        <v>811</v>
      </c>
      <c r="E421" s="63" t="s">
        <v>241</v>
      </c>
      <c r="F421" s="65" t="s">
        <v>54</v>
      </c>
      <c r="G421" s="125"/>
      <c r="H421" s="66" t="s">
        <v>1207</v>
      </c>
      <c r="I421" s="63"/>
      <c r="J421" s="63"/>
      <c r="K421" s="67">
        <v>0</v>
      </c>
      <c r="L421" s="68" t="str">
        <f t="shared" si="34"/>
        <v/>
      </c>
      <c r="M421" s="99"/>
      <c r="N421" s="123">
        <v>1</v>
      </c>
      <c r="O421" s="124"/>
      <c r="P421" s="124"/>
      <c r="Q421" s="124"/>
      <c r="R421" s="123">
        <v>1</v>
      </c>
      <c r="S421" s="124"/>
      <c r="T421" s="123">
        <v>1</v>
      </c>
      <c r="U421" s="108"/>
      <c r="V421" s="108"/>
      <c r="W421" s="124"/>
      <c r="X421" s="123">
        <v>1</v>
      </c>
      <c r="Y421" s="124"/>
      <c r="Z421" s="123"/>
      <c r="AA421" s="118"/>
      <c r="AB421" s="71"/>
      <c r="AC421" s="69"/>
    </row>
    <row r="422" spans="1:29" ht="25.5" x14ac:dyDescent="0.25">
      <c r="A422" s="70">
        <v>69</v>
      </c>
      <c r="B422" s="102" t="s">
        <v>955</v>
      </c>
      <c r="C422" s="63" t="s">
        <v>49</v>
      </c>
      <c r="D422" s="64" t="s">
        <v>812</v>
      </c>
      <c r="E422" s="63" t="s">
        <v>813</v>
      </c>
      <c r="F422" s="65" t="s">
        <v>814</v>
      </c>
      <c r="G422" s="125" t="s">
        <v>162</v>
      </c>
      <c r="H422" s="66" t="s">
        <v>1494</v>
      </c>
      <c r="I422" s="63" t="s">
        <v>1464</v>
      </c>
      <c r="J422" s="74" t="s">
        <v>246</v>
      </c>
      <c r="K422" s="75">
        <v>1</v>
      </c>
      <c r="L422" s="68">
        <f t="shared" si="34"/>
        <v>1</v>
      </c>
      <c r="M422" s="99"/>
      <c r="N422" s="123">
        <v>12</v>
      </c>
      <c r="O422" s="124"/>
      <c r="P422" s="124">
        <v>1</v>
      </c>
      <c r="Q422" s="124"/>
      <c r="R422" s="123"/>
      <c r="S422" s="124"/>
      <c r="T422" s="123"/>
      <c r="U422" s="108"/>
      <c r="V422" s="108"/>
      <c r="W422" s="124"/>
      <c r="X422" s="123"/>
      <c r="Y422" s="124"/>
      <c r="Z422" s="123"/>
      <c r="AA422" s="118"/>
      <c r="AB422" s="71"/>
      <c r="AC422" s="69"/>
    </row>
    <row r="423" spans="1:29" ht="25.5" x14ac:dyDescent="0.25">
      <c r="A423" s="70">
        <v>117</v>
      </c>
      <c r="B423" s="102" t="s">
        <v>955</v>
      </c>
      <c r="C423" s="63" t="s">
        <v>49</v>
      </c>
      <c r="D423" s="64" t="s">
        <v>815</v>
      </c>
      <c r="E423" s="63" t="s">
        <v>816</v>
      </c>
      <c r="F423" s="65" t="s">
        <v>817</v>
      </c>
      <c r="G423" s="125" t="s">
        <v>162</v>
      </c>
      <c r="H423" s="66" t="s">
        <v>1494</v>
      </c>
      <c r="I423" s="63" t="s">
        <v>1462</v>
      </c>
      <c r="J423" s="74" t="s">
        <v>246</v>
      </c>
      <c r="K423" s="75">
        <v>1</v>
      </c>
      <c r="L423" s="68">
        <f t="shared" si="34"/>
        <v>1</v>
      </c>
      <c r="M423" s="99"/>
      <c r="N423" s="123">
        <v>12</v>
      </c>
      <c r="O423" s="124"/>
      <c r="P423" s="124">
        <v>1</v>
      </c>
      <c r="Q423" s="124"/>
      <c r="R423" s="123"/>
      <c r="S423" s="124"/>
      <c r="T423" s="123"/>
      <c r="U423" s="108"/>
      <c r="V423" s="108"/>
      <c r="W423" s="124"/>
      <c r="X423" s="123"/>
      <c r="Y423" s="124"/>
      <c r="Z423" s="123"/>
      <c r="AA423" s="118"/>
      <c r="AB423" s="71"/>
      <c r="AC423" s="69"/>
    </row>
    <row r="424" spans="1:29" x14ac:dyDescent="0.25">
      <c r="A424" s="70"/>
      <c r="B424" s="102"/>
      <c r="C424" s="63" t="s">
        <v>49</v>
      </c>
      <c r="D424" s="64" t="s">
        <v>818</v>
      </c>
      <c r="E424" s="63" t="s">
        <v>249</v>
      </c>
      <c r="F424" s="65" t="s">
        <v>54</v>
      </c>
      <c r="G424" s="125"/>
      <c r="H424" s="66" t="s">
        <v>1207</v>
      </c>
      <c r="I424" s="63"/>
      <c r="J424" s="63"/>
      <c r="K424" s="67">
        <v>0</v>
      </c>
      <c r="L424" s="68" t="str">
        <f t="shared" si="34"/>
        <v/>
      </c>
      <c r="M424" s="99"/>
      <c r="N424" s="123">
        <v>1</v>
      </c>
      <c r="O424" s="124"/>
      <c r="P424" s="124"/>
      <c r="Q424" s="124"/>
      <c r="R424" s="123">
        <v>1</v>
      </c>
      <c r="S424" s="124"/>
      <c r="T424" s="123">
        <v>1</v>
      </c>
      <c r="U424" s="108"/>
      <c r="V424" s="108"/>
      <c r="W424" s="124"/>
      <c r="X424" s="123">
        <v>1</v>
      </c>
      <c r="Y424" s="124"/>
      <c r="Z424" s="123"/>
      <c r="AA424" s="118"/>
      <c r="AB424" s="71"/>
      <c r="AC424" s="69"/>
    </row>
    <row r="425" spans="1:29" ht="25.5" x14ac:dyDescent="0.25">
      <c r="A425" s="70">
        <v>253</v>
      </c>
      <c r="B425" s="102" t="s">
        <v>955</v>
      </c>
      <c r="C425" s="63" t="s">
        <v>49</v>
      </c>
      <c r="D425" s="64" t="s">
        <v>819</v>
      </c>
      <c r="E425" s="63" t="s">
        <v>820</v>
      </c>
      <c r="F425" s="65" t="s">
        <v>821</v>
      </c>
      <c r="G425" s="125" t="s">
        <v>162</v>
      </c>
      <c r="H425" s="66" t="s">
        <v>1494</v>
      </c>
      <c r="I425" s="63" t="s">
        <v>1465</v>
      </c>
      <c r="J425" s="74"/>
      <c r="K425" s="75">
        <v>1</v>
      </c>
      <c r="L425" s="68">
        <f t="shared" si="34"/>
        <v>1</v>
      </c>
      <c r="M425" s="99"/>
      <c r="N425" s="123">
        <v>12</v>
      </c>
      <c r="O425" s="124"/>
      <c r="P425" s="124">
        <v>1</v>
      </c>
      <c r="Q425" s="124"/>
      <c r="R425" s="123"/>
      <c r="S425" s="124"/>
      <c r="T425" s="123"/>
      <c r="U425" s="108"/>
      <c r="V425" s="108"/>
      <c r="W425" s="124"/>
      <c r="X425" s="123"/>
      <c r="Y425" s="124"/>
      <c r="Z425" s="123"/>
      <c r="AA425" s="118"/>
      <c r="AB425" s="71"/>
      <c r="AC425" s="69"/>
    </row>
    <row r="426" spans="1:29" ht="25.5" x14ac:dyDescent="0.25">
      <c r="A426" s="70">
        <v>254</v>
      </c>
      <c r="B426" s="102" t="s">
        <v>955</v>
      </c>
      <c r="C426" s="63" t="s">
        <v>49</v>
      </c>
      <c r="D426" s="64" t="s">
        <v>822</v>
      </c>
      <c r="E426" s="63" t="s">
        <v>823</v>
      </c>
      <c r="F426" s="65" t="s">
        <v>824</v>
      </c>
      <c r="G426" s="63" t="s">
        <v>162</v>
      </c>
      <c r="H426" s="66" t="s">
        <v>1494</v>
      </c>
      <c r="I426" s="63" t="s">
        <v>1461</v>
      </c>
      <c r="J426" s="74"/>
      <c r="K426" s="75">
        <v>1</v>
      </c>
      <c r="L426" s="68">
        <f t="shared" si="34"/>
        <v>1</v>
      </c>
      <c r="M426" s="99"/>
      <c r="N426" s="123">
        <v>12</v>
      </c>
      <c r="O426" s="124"/>
      <c r="P426" s="124">
        <v>1</v>
      </c>
      <c r="Q426" s="124"/>
      <c r="R426" s="123"/>
      <c r="S426" s="124"/>
      <c r="T426" s="123"/>
      <c r="U426" s="108"/>
      <c r="V426" s="108"/>
      <c r="W426" s="124"/>
      <c r="X426" s="123"/>
      <c r="Y426" s="124"/>
      <c r="Z426" s="123"/>
      <c r="AA426" s="118"/>
      <c r="AB426" s="71"/>
      <c r="AC426" s="69"/>
    </row>
    <row r="427" spans="1:29" x14ac:dyDescent="0.25">
      <c r="A427" s="70"/>
      <c r="B427" s="102"/>
      <c r="C427" s="63" t="s">
        <v>49</v>
      </c>
      <c r="D427" s="64" t="s">
        <v>825</v>
      </c>
      <c r="E427" s="63" t="s">
        <v>255</v>
      </c>
      <c r="F427" s="65" t="s">
        <v>54</v>
      </c>
      <c r="G427" s="63"/>
      <c r="H427" s="66" t="s">
        <v>1207</v>
      </c>
      <c r="I427" s="63"/>
      <c r="J427" s="63"/>
      <c r="K427" s="67">
        <v>0</v>
      </c>
      <c r="L427" s="68" t="str">
        <f t="shared" si="34"/>
        <v/>
      </c>
      <c r="M427" s="99"/>
      <c r="N427" s="123">
        <v>1</v>
      </c>
      <c r="O427" s="124"/>
      <c r="P427" s="124"/>
      <c r="Q427" s="124"/>
      <c r="R427" s="123">
        <v>1</v>
      </c>
      <c r="S427" s="124"/>
      <c r="T427" s="123">
        <v>1</v>
      </c>
      <c r="U427" s="108"/>
      <c r="V427" s="108"/>
      <c r="W427" s="124"/>
      <c r="X427" s="123">
        <v>1</v>
      </c>
      <c r="Y427" s="124"/>
      <c r="Z427" s="123"/>
      <c r="AA427" s="118"/>
      <c r="AB427" s="71"/>
      <c r="AC427" s="69"/>
    </row>
    <row r="428" spans="1:29" ht="25.5" x14ac:dyDescent="0.25">
      <c r="A428" s="70">
        <v>182</v>
      </c>
      <c r="B428" s="102" t="s">
        <v>955</v>
      </c>
      <c r="C428" s="63" t="s">
        <v>49</v>
      </c>
      <c r="D428" s="64" t="s">
        <v>826</v>
      </c>
      <c r="E428" s="63" t="s">
        <v>827</v>
      </c>
      <c r="F428" s="65" t="s">
        <v>828</v>
      </c>
      <c r="G428" s="63" t="s">
        <v>162</v>
      </c>
      <c r="H428" s="66" t="s">
        <v>1492</v>
      </c>
      <c r="I428" s="63"/>
      <c r="J428" s="74"/>
      <c r="K428" s="75">
        <v>1</v>
      </c>
      <c r="L428" s="68">
        <f t="shared" si="34"/>
        <v>0</v>
      </c>
      <c r="M428" s="99"/>
      <c r="N428" s="123">
        <v>13</v>
      </c>
      <c r="O428" s="124"/>
      <c r="P428" s="124">
        <v>0</v>
      </c>
      <c r="Q428" s="124"/>
      <c r="R428" s="123"/>
      <c r="S428" s="124"/>
      <c r="T428" s="123"/>
      <c r="U428" s="108"/>
      <c r="V428" s="108"/>
      <c r="W428" s="124"/>
      <c r="X428" s="123"/>
      <c r="Y428" s="124"/>
      <c r="Z428" s="123"/>
      <c r="AA428" s="118"/>
      <c r="AB428" s="71"/>
      <c r="AC428" s="69"/>
    </row>
    <row r="429" spans="1:29" ht="25.5" x14ac:dyDescent="0.25">
      <c r="A429" s="70">
        <v>183</v>
      </c>
      <c r="B429" s="102" t="s">
        <v>955</v>
      </c>
      <c r="C429" s="63" t="s">
        <v>49</v>
      </c>
      <c r="D429" s="64" t="s">
        <v>829</v>
      </c>
      <c r="E429" s="63" t="s">
        <v>830</v>
      </c>
      <c r="F429" s="65" t="s">
        <v>831</v>
      </c>
      <c r="G429" s="63" t="s">
        <v>162</v>
      </c>
      <c r="H429" s="66" t="s">
        <v>1492</v>
      </c>
      <c r="I429" s="63"/>
      <c r="J429" s="74"/>
      <c r="K429" s="75">
        <v>1</v>
      </c>
      <c r="L429" s="68">
        <f t="shared" si="34"/>
        <v>0</v>
      </c>
      <c r="M429" s="99"/>
      <c r="N429" s="123">
        <v>13</v>
      </c>
      <c r="O429" s="124"/>
      <c r="P429" s="124">
        <v>0</v>
      </c>
      <c r="Q429" s="124"/>
      <c r="R429" s="123"/>
      <c r="S429" s="124"/>
      <c r="T429" s="123"/>
      <c r="U429" s="108"/>
      <c r="V429" s="108"/>
      <c r="W429" s="124"/>
      <c r="X429" s="123"/>
      <c r="Y429" s="124"/>
      <c r="Z429" s="123"/>
      <c r="AA429" s="118"/>
      <c r="AB429" s="71"/>
      <c r="AC429" s="69"/>
    </row>
    <row r="430" spans="1:29" s="61" customFormat="1" ht="18.75" x14ac:dyDescent="0.25">
      <c r="A430" s="55"/>
      <c r="B430" s="55"/>
      <c r="C430" s="56" t="s">
        <v>832</v>
      </c>
      <c r="D430" s="57"/>
      <c r="E430" s="58"/>
      <c r="F430" s="58"/>
      <c r="G430" s="59"/>
      <c r="H430" s="59" t="s">
        <v>1207</v>
      </c>
      <c r="I430" s="59"/>
      <c r="J430" s="58"/>
      <c r="K430" s="58"/>
      <c r="L430" s="58" t="str">
        <f t="shared" si="34"/>
        <v/>
      </c>
      <c r="M430" s="58"/>
      <c r="N430" s="135"/>
      <c r="O430" s="58"/>
      <c r="P430" s="58"/>
      <c r="Q430" s="58"/>
      <c r="R430" s="135"/>
      <c r="S430" s="58"/>
      <c r="T430" s="135"/>
      <c r="U430" s="58"/>
      <c r="V430" s="58"/>
      <c r="W430" s="58"/>
      <c r="X430" s="135"/>
      <c r="Y430" s="58"/>
      <c r="Z430" s="135"/>
      <c r="AA430" s="136"/>
      <c r="AB430" s="60"/>
      <c r="AC430" s="88"/>
    </row>
    <row r="431" spans="1:29" ht="25.5" x14ac:dyDescent="0.25">
      <c r="A431" s="70"/>
      <c r="B431" s="102"/>
      <c r="C431" s="63" t="s">
        <v>49</v>
      </c>
      <c r="D431" s="64" t="s">
        <v>833</v>
      </c>
      <c r="E431" s="63" t="s">
        <v>1140</v>
      </c>
      <c r="F431" s="65" t="s">
        <v>50</v>
      </c>
      <c r="G431" s="63"/>
      <c r="H431" s="66" t="s">
        <v>1207</v>
      </c>
      <c r="I431" s="63"/>
      <c r="J431" s="63"/>
      <c r="K431" s="67">
        <v>0</v>
      </c>
      <c r="L431" s="68" t="str">
        <f t="shared" si="34"/>
        <v/>
      </c>
      <c r="M431" s="99"/>
      <c r="N431" s="123">
        <v>1</v>
      </c>
      <c r="O431" s="124"/>
      <c r="P431" s="124"/>
      <c r="Q431" s="124"/>
      <c r="R431" s="123">
        <v>1</v>
      </c>
      <c r="S431" s="124"/>
      <c r="T431" s="123">
        <v>1</v>
      </c>
      <c r="U431" s="108"/>
      <c r="V431" s="108"/>
      <c r="W431" s="124"/>
      <c r="X431" s="123">
        <v>1</v>
      </c>
      <c r="Y431" s="124"/>
      <c r="Z431" s="123"/>
      <c r="AA431" s="118"/>
      <c r="AB431" s="71"/>
      <c r="AC431" s="69"/>
    </row>
    <row r="432" spans="1:29" x14ac:dyDescent="0.25">
      <c r="B432" s="101"/>
      <c r="C432" s="63" t="s">
        <v>49</v>
      </c>
      <c r="D432" s="64" t="s">
        <v>991</v>
      </c>
      <c r="E432" s="63" t="s">
        <v>53</v>
      </c>
      <c r="F432" s="65" t="s">
        <v>54</v>
      </c>
      <c r="G432" s="63"/>
      <c r="H432" s="66" t="s">
        <v>1207</v>
      </c>
      <c r="I432" s="63"/>
      <c r="J432" s="63"/>
      <c r="K432" s="67">
        <v>0</v>
      </c>
      <c r="L432" s="68" t="str">
        <f t="shared" si="34"/>
        <v/>
      </c>
      <c r="M432" s="99"/>
      <c r="N432" s="123">
        <v>1</v>
      </c>
      <c r="O432" s="124"/>
      <c r="P432" s="124"/>
      <c r="Q432" s="124"/>
      <c r="R432" s="123">
        <v>1</v>
      </c>
      <c r="S432" s="124"/>
      <c r="T432" s="123"/>
      <c r="U432" s="108"/>
      <c r="V432" s="108"/>
      <c r="W432" s="124"/>
      <c r="X432" s="123">
        <v>1</v>
      </c>
      <c r="Y432" s="124"/>
      <c r="Z432" s="123">
        <v>1</v>
      </c>
      <c r="AA432" s="118"/>
      <c r="AB432" s="71"/>
      <c r="AC432" s="69"/>
    </row>
    <row r="433" spans="1:29" x14ac:dyDescent="0.25">
      <c r="B433" s="101"/>
      <c r="C433" s="63" t="s">
        <v>49</v>
      </c>
      <c r="D433" s="87" t="s">
        <v>992</v>
      </c>
      <c r="E433" s="63" t="s">
        <v>439</v>
      </c>
      <c r="F433" s="65" t="s">
        <v>54</v>
      </c>
      <c r="G433" s="63"/>
      <c r="H433" s="66" t="s">
        <v>1207</v>
      </c>
      <c r="I433" s="63"/>
      <c r="J433" s="63"/>
      <c r="K433" s="67">
        <v>0</v>
      </c>
      <c r="L433" s="68" t="str">
        <f t="shared" si="34"/>
        <v/>
      </c>
      <c r="M433" s="99"/>
      <c r="N433" s="123">
        <v>1</v>
      </c>
      <c r="O433" s="124"/>
      <c r="P433" s="124"/>
      <c r="Q433" s="124"/>
      <c r="R433" s="123">
        <v>1</v>
      </c>
      <c r="S433" s="124"/>
      <c r="T433" s="123">
        <v>1</v>
      </c>
      <c r="U433" s="108"/>
      <c r="V433" s="108"/>
      <c r="W433" s="124"/>
      <c r="X433" s="123"/>
      <c r="Y433" s="124"/>
      <c r="Z433" s="123">
        <v>1</v>
      </c>
      <c r="AA433" s="118"/>
      <c r="AB433" s="71"/>
      <c r="AC433" s="69"/>
    </row>
    <row r="434" spans="1:29" x14ac:dyDescent="0.25">
      <c r="B434" s="101"/>
      <c r="C434" s="63" t="s">
        <v>49</v>
      </c>
      <c r="D434" s="87" t="s">
        <v>1026</v>
      </c>
      <c r="E434" s="63" t="s">
        <v>1139</v>
      </c>
      <c r="F434" s="65" t="s">
        <v>54</v>
      </c>
      <c r="G434" s="63"/>
      <c r="H434" s="66" t="s">
        <v>1207</v>
      </c>
      <c r="I434" s="63"/>
      <c r="J434" s="63"/>
      <c r="K434" s="67"/>
      <c r="L434" s="68"/>
      <c r="M434" s="99"/>
      <c r="N434" s="123"/>
      <c r="O434" s="124"/>
      <c r="P434" s="124"/>
      <c r="Q434" s="124"/>
      <c r="R434" s="123"/>
      <c r="S434" s="124"/>
      <c r="T434" s="123"/>
      <c r="U434" s="108"/>
      <c r="V434" s="108"/>
      <c r="W434" s="124"/>
      <c r="X434" s="123"/>
      <c r="Y434" s="124"/>
      <c r="Z434" s="123"/>
      <c r="AA434" s="118"/>
      <c r="AB434" s="71"/>
      <c r="AC434" s="69"/>
    </row>
    <row r="435" spans="1:29" ht="38.25" x14ac:dyDescent="0.25">
      <c r="A435" s="70">
        <v>269</v>
      </c>
      <c r="B435" s="102" t="s">
        <v>955</v>
      </c>
      <c r="C435" s="63" t="s">
        <v>49</v>
      </c>
      <c r="D435" s="64" t="s">
        <v>1027</v>
      </c>
      <c r="E435" s="63" t="s">
        <v>1032</v>
      </c>
      <c r="F435" s="65" t="s">
        <v>1028</v>
      </c>
      <c r="G435" s="126" t="s">
        <v>482</v>
      </c>
      <c r="H435" s="66" t="s">
        <v>1491</v>
      </c>
      <c r="I435" s="63" t="s">
        <v>1379</v>
      </c>
      <c r="J435" s="74"/>
      <c r="K435" s="75">
        <v>1</v>
      </c>
      <c r="L435" s="68">
        <f>IF(COUNT(O435,P435,Q435,S435,U435,V435,W435,Y435,AA435)&gt;0,SUM(O435,P435,Q435,S435,U435,V435,W435,Y435,AA435)/COUNT(O435,P435,Q435,S435,U435,V435,W435,Y435,AA435),"")</f>
        <v>1</v>
      </c>
      <c r="M435" s="99"/>
      <c r="N435" s="123">
        <v>9</v>
      </c>
      <c r="O435" s="124">
        <v>1</v>
      </c>
      <c r="P435" s="124"/>
      <c r="Q435" s="124"/>
      <c r="R435" s="123"/>
      <c r="S435" s="124"/>
      <c r="T435" s="123"/>
      <c r="U435" s="108"/>
      <c r="V435" s="108"/>
      <c r="W435" s="124"/>
      <c r="X435" s="123"/>
      <c r="Y435" s="124"/>
      <c r="Z435" s="123"/>
      <c r="AA435" s="118"/>
      <c r="AB435" s="71"/>
      <c r="AC435" s="69"/>
    </row>
    <row r="436" spans="1:29" x14ac:dyDescent="0.25">
      <c r="B436" s="101"/>
      <c r="C436" s="63" t="s">
        <v>49</v>
      </c>
      <c r="D436" s="87" t="s">
        <v>993</v>
      </c>
      <c r="E436" s="63" t="s">
        <v>58</v>
      </c>
      <c r="F436" s="65" t="s">
        <v>54</v>
      </c>
      <c r="G436" s="63"/>
      <c r="H436" s="66" t="s">
        <v>1207</v>
      </c>
      <c r="I436" s="63"/>
      <c r="J436" s="63"/>
      <c r="K436" s="67">
        <v>0</v>
      </c>
      <c r="L436" s="68" t="str">
        <f>IF(COUNT(O436,P436,Q436,S436,U436,V436,W436,Y436,AA436)&gt;0,SUM(O436,P436,Q436,S436,U436,V436,W436,Y436,AA436)/COUNT(O436,P436,Q436,S436,U436,V436,W436,Y436,AA436),"")</f>
        <v/>
      </c>
      <c r="M436" s="99"/>
      <c r="N436" s="123">
        <v>1</v>
      </c>
      <c r="O436" s="124"/>
      <c r="P436" s="124"/>
      <c r="Q436" s="124"/>
      <c r="R436" s="123">
        <v>1</v>
      </c>
      <c r="S436" s="124"/>
      <c r="T436" s="123">
        <v>1</v>
      </c>
      <c r="U436" s="108"/>
      <c r="V436" s="108"/>
      <c r="W436" s="124"/>
      <c r="X436" s="123">
        <v>1</v>
      </c>
      <c r="Y436" s="124"/>
      <c r="Z436" s="123"/>
      <c r="AA436" s="118"/>
      <c r="AB436" s="71"/>
      <c r="AC436" s="69"/>
    </row>
    <row r="437" spans="1:29" x14ac:dyDescent="0.25">
      <c r="A437" s="165"/>
      <c r="B437" s="163"/>
      <c r="C437" s="125" t="s">
        <v>49</v>
      </c>
      <c r="D437" s="87" t="s">
        <v>1100</v>
      </c>
      <c r="E437" s="125" t="s">
        <v>1141</v>
      </c>
      <c r="F437" s="159" t="s">
        <v>54</v>
      </c>
      <c r="G437" s="125"/>
      <c r="H437" s="126"/>
      <c r="I437" s="125"/>
      <c r="J437" s="125"/>
      <c r="K437" s="67"/>
      <c r="L437" s="68"/>
      <c r="M437" s="99"/>
      <c r="N437" s="123"/>
      <c r="O437" s="124"/>
      <c r="P437" s="124"/>
      <c r="Q437" s="118"/>
      <c r="R437" s="156"/>
      <c r="S437" s="118"/>
      <c r="T437" s="156"/>
      <c r="U437" s="108"/>
      <c r="V437" s="108"/>
      <c r="W437" s="118"/>
      <c r="X437" s="156"/>
      <c r="Y437" s="118"/>
      <c r="Z437" s="156"/>
      <c r="AA437" s="118"/>
      <c r="AB437" s="162"/>
      <c r="AC437" s="69"/>
    </row>
    <row r="438" spans="1:29" ht="38.25" x14ac:dyDescent="0.25">
      <c r="A438" s="164">
        <v>294</v>
      </c>
      <c r="B438" s="157" t="s">
        <v>955</v>
      </c>
      <c r="C438" s="125" t="s">
        <v>49</v>
      </c>
      <c r="D438" s="158" t="s">
        <v>1101</v>
      </c>
      <c r="E438" s="125" t="s">
        <v>1180</v>
      </c>
      <c r="F438" s="159" t="s">
        <v>1102</v>
      </c>
      <c r="G438" s="126" t="s">
        <v>482</v>
      </c>
      <c r="H438" s="126" t="s">
        <v>1491</v>
      </c>
      <c r="I438" s="125" t="s">
        <v>1380</v>
      </c>
      <c r="J438" s="77"/>
      <c r="K438" s="75">
        <v>1</v>
      </c>
      <c r="L438" s="68">
        <f>IF(COUNT(O438,P438,Q438,S438,U438,V438,W438,Y438,AA438)&gt;0,SUM(O438,P438,Q438,S438,U438,V438,W438,Y438,AA438)/COUNT(O438,P438,Q438,S438,U438,V438,W438,Y438,AA438),"")</f>
        <v>1</v>
      </c>
      <c r="M438" s="99"/>
      <c r="N438" s="123">
        <v>9</v>
      </c>
      <c r="O438" s="124">
        <v>1</v>
      </c>
      <c r="P438" s="124"/>
      <c r="Q438" s="118"/>
      <c r="R438" s="156"/>
      <c r="S438" s="118"/>
      <c r="T438" s="156"/>
      <c r="U438" s="108"/>
      <c r="V438" s="108"/>
      <c r="W438" s="118"/>
      <c r="X438" s="156"/>
      <c r="Y438" s="118"/>
      <c r="Z438" s="156"/>
      <c r="AA438" s="118"/>
      <c r="AB438" s="71"/>
      <c r="AC438" s="69"/>
    </row>
    <row r="439" spans="1:29" x14ac:dyDescent="0.25">
      <c r="A439" s="164"/>
      <c r="B439" s="157"/>
      <c r="C439" s="63" t="s">
        <v>49</v>
      </c>
      <c r="D439" s="64" t="s">
        <v>994</v>
      </c>
      <c r="E439" s="63" t="s">
        <v>189</v>
      </c>
      <c r="F439" s="65" t="s">
        <v>54</v>
      </c>
      <c r="G439" s="63"/>
      <c r="H439" s="66" t="s">
        <v>1207</v>
      </c>
      <c r="I439" s="63"/>
      <c r="J439" s="63"/>
      <c r="K439" s="67">
        <v>0</v>
      </c>
      <c r="L439" s="68" t="str">
        <f>IF(COUNT(O439,P439,Q439,S439,U439,V439,W439,Y439,AA439)&gt;0,SUM(O439,P439,Q439,S439,U439,V439,W439,Y439,AA439)/COUNT(O439,P439,Q439,S439,U439,V439,W439,Y439,AA439),"")</f>
        <v/>
      </c>
      <c r="M439" s="99"/>
      <c r="N439" s="123">
        <v>1</v>
      </c>
      <c r="O439" s="124"/>
      <c r="P439" s="124"/>
      <c r="Q439" s="124"/>
      <c r="R439" s="123">
        <v>1</v>
      </c>
      <c r="S439" s="124"/>
      <c r="T439" s="123">
        <v>1</v>
      </c>
      <c r="U439" s="108"/>
      <c r="V439" s="108"/>
      <c r="W439" s="124"/>
      <c r="X439" s="123">
        <v>1</v>
      </c>
      <c r="Y439" s="124"/>
      <c r="Z439" s="123"/>
      <c r="AA439" s="118"/>
      <c r="AB439" s="71"/>
      <c r="AC439" s="69"/>
    </row>
    <row r="440" spans="1:29" x14ac:dyDescent="0.25">
      <c r="A440" s="164"/>
      <c r="B440" s="157"/>
      <c r="C440" s="63" t="s">
        <v>49</v>
      </c>
      <c r="D440" s="87" t="s">
        <v>1029</v>
      </c>
      <c r="E440" s="63" t="s">
        <v>1030</v>
      </c>
      <c r="F440" s="65" t="s">
        <v>54</v>
      </c>
      <c r="G440" s="63"/>
      <c r="H440" s="66" t="s">
        <v>1207</v>
      </c>
      <c r="I440" s="63"/>
      <c r="J440" s="63"/>
      <c r="K440" s="67"/>
      <c r="L440" s="68"/>
      <c r="M440" s="99"/>
      <c r="N440" s="123"/>
      <c r="O440" s="124"/>
      <c r="P440" s="124"/>
      <c r="Q440" s="124"/>
      <c r="R440" s="123"/>
      <c r="S440" s="124"/>
      <c r="T440" s="123"/>
      <c r="U440" s="108"/>
      <c r="V440" s="108"/>
      <c r="W440" s="124"/>
      <c r="X440" s="123"/>
      <c r="Y440" s="124"/>
      <c r="Z440" s="123"/>
      <c r="AA440" s="118"/>
      <c r="AB440" s="71"/>
      <c r="AC440" s="69"/>
    </row>
    <row r="441" spans="1:29" ht="38.25" x14ac:dyDescent="0.25">
      <c r="A441" s="164">
        <v>270</v>
      </c>
      <c r="B441" s="157" t="s">
        <v>955</v>
      </c>
      <c r="C441" s="63" t="s">
        <v>49</v>
      </c>
      <c r="D441" s="64" t="s">
        <v>1031</v>
      </c>
      <c r="E441" s="63" t="s">
        <v>1431</v>
      </c>
      <c r="F441" s="65" t="s">
        <v>1033</v>
      </c>
      <c r="G441" s="126" t="s">
        <v>482</v>
      </c>
      <c r="H441" s="66" t="s">
        <v>1495</v>
      </c>
      <c r="I441" s="125" t="s">
        <v>1377</v>
      </c>
      <c r="J441" s="74"/>
      <c r="K441" s="75">
        <v>1</v>
      </c>
      <c r="L441" s="68">
        <f>IF(COUNT(O441,P441,Q441,S441,U441,V441,W441,Y441,AA441)&gt;0,SUM(O441,P441,Q441,S441,U441,V441,W441,Y441,AA441)/COUNT(O441,P441,Q441,S441,U441,V441,W441,Y441,AA441),"")</f>
        <v>1</v>
      </c>
      <c r="M441" s="99"/>
      <c r="N441" s="123">
        <v>9</v>
      </c>
      <c r="O441" s="124">
        <v>1</v>
      </c>
      <c r="P441" s="124"/>
      <c r="Q441" s="124"/>
      <c r="R441" s="123"/>
      <c r="S441" s="124"/>
      <c r="T441" s="123">
        <v>10</v>
      </c>
      <c r="U441" s="108">
        <v>1</v>
      </c>
      <c r="V441" s="108"/>
      <c r="W441" s="124"/>
      <c r="X441" s="123"/>
      <c r="Y441" s="124"/>
      <c r="Z441" s="123"/>
      <c r="AA441" s="118"/>
      <c r="AB441" s="71"/>
      <c r="AC441" s="69"/>
    </row>
    <row r="442" spans="1:29" ht="38.25" x14ac:dyDescent="0.25">
      <c r="A442" s="164">
        <v>271</v>
      </c>
      <c r="B442" s="157" t="s">
        <v>955</v>
      </c>
      <c r="C442" s="63" t="s">
        <v>49</v>
      </c>
      <c r="D442" s="64" t="s">
        <v>1035</v>
      </c>
      <c r="E442" s="63" t="s">
        <v>1432</v>
      </c>
      <c r="F442" s="65" t="s">
        <v>1034</v>
      </c>
      <c r="G442" s="126" t="s">
        <v>482</v>
      </c>
      <c r="H442" s="66" t="s">
        <v>1495</v>
      </c>
      <c r="I442" s="125" t="s">
        <v>1378</v>
      </c>
      <c r="J442" s="74"/>
      <c r="K442" s="75">
        <v>1</v>
      </c>
      <c r="L442" s="68">
        <f>IF(COUNT(O442,P442,Q442,S442,U442,V442,W442,Y442,AA442)&gt;0,SUM(O442,P442,Q442,S442,U442,V442,W442,Y442,AA442)/COUNT(O442,P442,Q442,S442,U442,V442,W442,Y442,AA442),"")</f>
        <v>1</v>
      </c>
      <c r="M442" s="99"/>
      <c r="N442" s="123">
        <v>9</v>
      </c>
      <c r="O442" s="124">
        <v>1</v>
      </c>
      <c r="P442" s="124"/>
      <c r="Q442" s="124"/>
      <c r="R442" s="123"/>
      <c r="S442" s="124"/>
      <c r="T442" s="123">
        <v>10</v>
      </c>
      <c r="U442" s="108">
        <v>1</v>
      </c>
      <c r="V442" s="108"/>
      <c r="W442" s="124"/>
      <c r="X442" s="123"/>
      <c r="Y442" s="124"/>
      <c r="Z442" s="123"/>
      <c r="AA442" s="118"/>
      <c r="AB442" s="71"/>
      <c r="AC442" s="69"/>
    </row>
    <row r="443" spans="1:29" x14ac:dyDescent="0.25">
      <c r="A443" s="164"/>
      <c r="B443" s="157"/>
      <c r="C443" s="63" t="s">
        <v>49</v>
      </c>
      <c r="D443" s="87" t="s">
        <v>1036</v>
      </c>
      <c r="E443" s="63" t="s">
        <v>608</v>
      </c>
      <c r="F443" s="65" t="s">
        <v>54</v>
      </c>
      <c r="G443" s="63"/>
      <c r="H443" s="66" t="s">
        <v>1207</v>
      </c>
      <c r="I443" s="63"/>
      <c r="J443" s="63"/>
      <c r="K443" s="67"/>
      <c r="L443" s="68"/>
      <c r="M443" s="99"/>
      <c r="N443" s="123"/>
      <c r="O443" s="124"/>
      <c r="P443" s="124"/>
      <c r="Q443" s="124"/>
      <c r="R443" s="123"/>
      <c r="S443" s="124"/>
      <c r="T443" s="123"/>
      <c r="U443" s="108"/>
      <c r="V443" s="108"/>
      <c r="W443" s="124"/>
      <c r="X443" s="123"/>
      <c r="Y443" s="124"/>
      <c r="Z443" s="123"/>
      <c r="AA443" s="118"/>
      <c r="AB443" s="71"/>
      <c r="AC443" s="69"/>
    </row>
    <row r="444" spans="1:29" ht="51" x14ac:dyDescent="0.25">
      <c r="A444" s="164">
        <v>272</v>
      </c>
      <c r="B444" s="157" t="s">
        <v>955</v>
      </c>
      <c r="C444" s="63" t="s">
        <v>49</v>
      </c>
      <c r="D444" s="64" t="s">
        <v>1037</v>
      </c>
      <c r="E444" s="63" t="s">
        <v>1433</v>
      </c>
      <c r="F444" s="65" t="s">
        <v>1038</v>
      </c>
      <c r="G444" s="126" t="s">
        <v>482</v>
      </c>
      <c r="H444" s="66" t="s">
        <v>1495</v>
      </c>
      <c r="I444" s="63" t="s">
        <v>1381</v>
      </c>
      <c r="J444" s="74"/>
      <c r="K444" s="75">
        <v>1</v>
      </c>
      <c r="L444" s="68">
        <f t="shared" ref="L444:L451" si="35">IF(COUNT(O444,P444,Q444,S444,U444,V444,W444,Y444,AA444)&gt;0,SUM(O444,P444,Q444,S444,U444,V444,W444,Y444,AA444)/COUNT(O444,P444,Q444,S444,U444,V444,W444,Y444,AA444),"")</f>
        <v>1</v>
      </c>
      <c r="M444" s="99"/>
      <c r="N444" s="123">
        <v>9</v>
      </c>
      <c r="O444" s="124">
        <v>1</v>
      </c>
      <c r="P444" s="124"/>
      <c r="Q444" s="124"/>
      <c r="R444" s="123"/>
      <c r="S444" s="124"/>
      <c r="T444" s="123">
        <v>10</v>
      </c>
      <c r="U444" s="108">
        <v>1</v>
      </c>
      <c r="V444" s="108"/>
      <c r="W444" s="124"/>
      <c r="X444" s="123"/>
      <c r="Y444" s="124"/>
      <c r="Z444" s="123"/>
      <c r="AA444" s="118"/>
      <c r="AB444" s="71"/>
      <c r="AC444" s="69"/>
    </row>
    <row r="445" spans="1:29" ht="38.25" x14ac:dyDescent="0.25">
      <c r="A445" s="164">
        <v>273</v>
      </c>
      <c r="B445" s="157" t="s">
        <v>955</v>
      </c>
      <c r="C445" s="63" t="s">
        <v>49</v>
      </c>
      <c r="D445" s="64" t="s">
        <v>1039</v>
      </c>
      <c r="E445" s="63" t="s">
        <v>1434</v>
      </c>
      <c r="F445" s="65" t="s">
        <v>1040</v>
      </c>
      <c r="G445" s="126" t="s">
        <v>482</v>
      </c>
      <c r="H445" s="66" t="s">
        <v>1495</v>
      </c>
      <c r="I445" s="63" t="s">
        <v>1382</v>
      </c>
      <c r="J445" s="74"/>
      <c r="K445" s="75">
        <v>1</v>
      </c>
      <c r="L445" s="68">
        <f t="shared" si="35"/>
        <v>1</v>
      </c>
      <c r="M445" s="99"/>
      <c r="N445" s="123">
        <v>9</v>
      </c>
      <c r="O445" s="124">
        <v>1</v>
      </c>
      <c r="P445" s="124"/>
      <c r="Q445" s="124"/>
      <c r="R445" s="123"/>
      <c r="S445" s="124"/>
      <c r="T445" s="123">
        <v>10</v>
      </c>
      <c r="U445" s="108">
        <v>1</v>
      </c>
      <c r="V445" s="108"/>
      <c r="W445" s="124"/>
      <c r="X445" s="123"/>
      <c r="Y445" s="124"/>
      <c r="Z445" s="123"/>
      <c r="AA445" s="118"/>
      <c r="AB445" s="71"/>
      <c r="AC445" s="69"/>
    </row>
    <row r="446" spans="1:29" ht="38.25" x14ac:dyDescent="0.25">
      <c r="A446" s="164">
        <v>274</v>
      </c>
      <c r="B446" s="157" t="s">
        <v>955</v>
      </c>
      <c r="C446" s="63" t="s">
        <v>49</v>
      </c>
      <c r="D446" s="64" t="s">
        <v>1103</v>
      </c>
      <c r="E446" s="63" t="s">
        <v>1435</v>
      </c>
      <c r="F446" s="65" t="s">
        <v>1042</v>
      </c>
      <c r="G446" s="126" t="s">
        <v>482</v>
      </c>
      <c r="H446" s="66" t="s">
        <v>1495</v>
      </c>
      <c r="I446" s="63" t="s">
        <v>1383</v>
      </c>
      <c r="J446" s="74"/>
      <c r="K446" s="75">
        <v>1</v>
      </c>
      <c r="L446" s="68">
        <f t="shared" si="35"/>
        <v>1</v>
      </c>
      <c r="M446" s="99"/>
      <c r="N446" s="123">
        <v>9</v>
      </c>
      <c r="O446" s="124">
        <v>1</v>
      </c>
      <c r="P446" s="124"/>
      <c r="Q446" s="124"/>
      <c r="R446" s="123"/>
      <c r="S446" s="124"/>
      <c r="T446" s="123">
        <v>10</v>
      </c>
      <c r="U446" s="108">
        <v>1</v>
      </c>
      <c r="V446" s="108"/>
      <c r="W446" s="124"/>
      <c r="X446" s="123"/>
      <c r="Y446" s="124"/>
      <c r="Z446" s="123"/>
      <c r="AA446" s="118"/>
      <c r="AB446" s="71"/>
      <c r="AC446" s="69"/>
    </row>
    <row r="447" spans="1:29" ht="38.25" x14ac:dyDescent="0.25">
      <c r="A447" s="164">
        <v>275</v>
      </c>
      <c r="B447" s="157" t="s">
        <v>955</v>
      </c>
      <c r="C447" s="63" t="s">
        <v>49</v>
      </c>
      <c r="D447" s="64" t="s">
        <v>1104</v>
      </c>
      <c r="E447" s="63" t="s">
        <v>1436</v>
      </c>
      <c r="F447" s="65" t="s">
        <v>1041</v>
      </c>
      <c r="G447" s="126" t="s">
        <v>482</v>
      </c>
      <c r="H447" s="66" t="s">
        <v>1495</v>
      </c>
      <c r="I447" s="63" t="s">
        <v>1384</v>
      </c>
      <c r="J447" s="74"/>
      <c r="K447" s="75">
        <v>1</v>
      </c>
      <c r="L447" s="68">
        <f t="shared" si="35"/>
        <v>1</v>
      </c>
      <c r="M447" s="99"/>
      <c r="N447" s="123">
        <v>9</v>
      </c>
      <c r="O447" s="124">
        <v>1</v>
      </c>
      <c r="P447" s="124"/>
      <c r="Q447" s="124"/>
      <c r="R447" s="123"/>
      <c r="S447" s="124"/>
      <c r="T447" s="123">
        <v>10</v>
      </c>
      <c r="U447" s="108">
        <v>1</v>
      </c>
      <c r="V447" s="108"/>
      <c r="W447" s="124"/>
      <c r="X447" s="123"/>
      <c r="Y447" s="124"/>
      <c r="Z447" s="123"/>
      <c r="AA447" s="118"/>
      <c r="AB447" s="71"/>
      <c r="AC447" s="69"/>
    </row>
    <row r="448" spans="1:29" ht="51" x14ac:dyDescent="0.25">
      <c r="A448" s="164">
        <v>295</v>
      </c>
      <c r="B448" s="157" t="s">
        <v>955</v>
      </c>
      <c r="C448" s="125" t="s">
        <v>49</v>
      </c>
      <c r="D448" s="158" t="s">
        <v>1105</v>
      </c>
      <c r="E448" s="63" t="s">
        <v>1437</v>
      </c>
      <c r="F448" s="159" t="s">
        <v>1106</v>
      </c>
      <c r="G448" s="125" t="s">
        <v>145</v>
      </c>
      <c r="H448" s="126" t="s">
        <v>1496</v>
      </c>
      <c r="I448" s="125" t="s">
        <v>1326</v>
      </c>
      <c r="J448" s="77"/>
      <c r="K448" s="75">
        <v>1</v>
      </c>
      <c r="L448" s="68">
        <f t="shared" si="35"/>
        <v>0.5</v>
      </c>
      <c r="M448" s="99"/>
      <c r="N448" s="123">
        <v>13</v>
      </c>
      <c r="O448" s="124"/>
      <c r="P448" s="124">
        <v>0.5</v>
      </c>
      <c r="Q448" s="118"/>
      <c r="R448" s="156"/>
      <c r="S448" s="118"/>
      <c r="T448" s="156">
        <v>14</v>
      </c>
      <c r="U448" s="118"/>
      <c r="V448" s="108">
        <v>0.5</v>
      </c>
      <c r="W448" s="118"/>
      <c r="X448" s="156"/>
      <c r="Y448" s="118"/>
      <c r="Z448" s="156"/>
      <c r="AA448" s="118"/>
      <c r="AB448" s="71"/>
      <c r="AC448" s="69"/>
    </row>
    <row r="449" spans="1:29" ht="38.25" x14ac:dyDescent="0.25">
      <c r="A449" s="164">
        <v>297</v>
      </c>
      <c r="B449" s="157" t="s">
        <v>955</v>
      </c>
      <c r="C449" s="125" t="s">
        <v>49</v>
      </c>
      <c r="D449" s="158" t="s">
        <v>1107</v>
      </c>
      <c r="E449" s="63" t="s">
        <v>1438</v>
      </c>
      <c r="F449" s="159" t="s">
        <v>1108</v>
      </c>
      <c r="G449" s="125" t="s">
        <v>145</v>
      </c>
      <c r="H449" s="126" t="s">
        <v>1496</v>
      </c>
      <c r="I449" s="125" t="s">
        <v>1327</v>
      </c>
      <c r="J449" s="77"/>
      <c r="K449" s="75">
        <v>1</v>
      </c>
      <c r="L449" s="68">
        <f t="shared" si="35"/>
        <v>0.5</v>
      </c>
      <c r="M449" s="99"/>
      <c r="N449" s="123">
        <v>13</v>
      </c>
      <c r="O449" s="124"/>
      <c r="P449" s="124">
        <v>0.5</v>
      </c>
      <c r="Q449" s="118"/>
      <c r="R449" s="156"/>
      <c r="S449" s="118"/>
      <c r="T449" s="156">
        <v>14</v>
      </c>
      <c r="U449" s="118"/>
      <c r="V449" s="108">
        <v>0.5</v>
      </c>
      <c r="W449" s="118"/>
      <c r="X449" s="156"/>
      <c r="Y449" s="118"/>
      <c r="Z449" s="156"/>
      <c r="AA449" s="118"/>
      <c r="AB449" s="71"/>
      <c r="AC449" s="69"/>
    </row>
    <row r="450" spans="1:29" ht="38.25" x14ac:dyDescent="0.25">
      <c r="A450" s="164">
        <v>296</v>
      </c>
      <c r="B450" s="157" t="s">
        <v>955</v>
      </c>
      <c r="C450" s="125" t="s">
        <v>49</v>
      </c>
      <c r="D450" s="158" t="s">
        <v>1109</v>
      </c>
      <c r="E450" s="63" t="s">
        <v>1439</v>
      </c>
      <c r="F450" s="159" t="s">
        <v>1110</v>
      </c>
      <c r="G450" s="125" t="s">
        <v>145</v>
      </c>
      <c r="H450" s="126" t="s">
        <v>1496</v>
      </c>
      <c r="I450" s="125" t="s">
        <v>1328</v>
      </c>
      <c r="J450" s="77"/>
      <c r="K450" s="75">
        <v>1</v>
      </c>
      <c r="L450" s="68">
        <f t="shared" si="35"/>
        <v>0.5</v>
      </c>
      <c r="M450" s="99"/>
      <c r="N450" s="123">
        <v>13</v>
      </c>
      <c r="O450" s="124"/>
      <c r="P450" s="124">
        <v>0.5</v>
      </c>
      <c r="Q450" s="118"/>
      <c r="R450" s="156"/>
      <c r="S450" s="118"/>
      <c r="T450" s="156">
        <v>14</v>
      </c>
      <c r="U450" s="118"/>
      <c r="V450" s="108">
        <v>0.5</v>
      </c>
      <c r="W450" s="118"/>
      <c r="X450" s="156"/>
      <c r="Y450" s="118"/>
      <c r="Z450" s="156"/>
      <c r="AA450" s="118"/>
      <c r="AB450" s="71"/>
      <c r="AC450" s="69"/>
    </row>
    <row r="451" spans="1:29" ht="38.25" x14ac:dyDescent="0.25">
      <c r="A451" s="164">
        <v>298</v>
      </c>
      <c r="B451" s="157" t="s">
        <v>955</v>
      </c>
      <c r="C451" s="125" t="s">
        <v>49</v>
      </c>
      <c r="D451" s="158" t="s">
        <v>1111</v>
      </c>
      <c r="E451" s="63" t="s">
        <v>1440</v>
      </c>
      <c r="F451" s="159" t="s">
        <v>1112</v>
      </c>
      <c r="G451" s="125" t="s">
        <v>145</v>
      </c>
      <c r="H451" s="126" t="s">
        <v>1496</v>
      </c>
      <c r="I451" s="125" t="s">
        <v>1329</v>
      </c>
      <c r="J451" s="77"/>
      <c r="K451" s="75">
        <v>1</v>
      </c>
      <c r="L451" s="68">
        <f t="shared" si="35"/>
        <v>0.5</v>
      </c>
      <c r="M451" s="99"/>
      <c r="N451" s="123">
        <v>13</v>
      </c>
      <c r="O451" s="124"/>
      <c r="P451" s="124">
        <v>0.5</v>
      </c>
      <c r="Q451" s="118"/>
      <c r="R451" s="156"/>
      <c r="S451" s="118"/>
      <c r="T451" s="156">
        <v>14</v>
      </c>
      <c r="U451" s="118"/>
      <c r="V451" s="108">
        <v>0.5</v>
      </c>
      <c r="W451" s="118"/>
      <c r="X451" s="156"/>
      <c r="Y451" s="118"/>
      <c r="Z451" s="156"/>
      <c r="AA451" s="118"/>
      <c r="AB451" s="71"/>
      <c r="AC451" s="69"/>
    </row>
    <row r="452" spans="1:29" ht="25.5" x14ac:dyDescent="0.25">
      <c r="A452" s="164"/>
      <c r="B452" s="157"/>
      <c r="C452" s="63" t="s">
        <v>49</v>
      </c>
      <c r="D452" s="64" t="s">
        <v>995</v>
      </c>
      <c r="E452" s="63" t="s">
        <v>225</v>
      </c>
      <c r="F452" s="65" t="s">
        <v>54</v>
      </c>
      <c r="G452" s="63"/>
      <c r="H452" s="66" t="s">
        <v>1207</v>
      </c>
      <c r="I452" s="63" t="s">
        <v>1207</v>
      </c>
      <c r="J452" s="63"/>
      <c r="K452" s="67">
        <v>0</v>
      </c>
      <c r="L452" s="68" t="str">
        <f t="shared" si="34"/>
        <v/>
      </c>
      <c r="M452" s="99"/>
      <c r="N452" s="123">
        <v>1</v>
      </c>
      <c r="O452" s="124"/>
      <c r="P452" s="124"/>
      <c r="Q452" s="124"/>
      <c r="R452" s="123">
        <v>1</v>
      </c>
      <c r="S452" s="124"/>
      <c r="T452" s="123">
        <v>1</v>
      </c>
      <c r="U452" s="108"/>
      <c r="V452" s="108"/>
      <c r="W452" s="124"/>
      <c r="X452" s="123">
        <v>1</v>
      </c>
      <c r="Y452" s="124"/>
      <c r="Z452" s="123"/>
      <c r="AA452" s="118"/>
      <c r="AB452" s="71"/>
      <c r="AC452" s="69"/>
    </row>
    <row r="453" spans="1:29" x14ac:dyDescent="0.25">
      <c r="A453" s="164"/>
      <c r="B453" s="157"/>
      <c r="C453" s="125" t="s">
        <v>49</v>
      </c>
      <c r="D453" s="87" t="s">
        <v>1113</v>
      </c>
      <c r="E453" s="125" t="s">
        <v>1114</v>
      </c>
      <c r="F453" s="159" t="s">
        <v>54</v>
      </c>
      <c r="G453" s="125"/>
      <c r="H453" s="126"/>
      <c r="I453" s="125"/>
      <c r="J453" s="125"/>
      <c r="K453" s="67"/>
      <c r="L453" s="68"/>
      <c r="M453" s="99"/>
      <c r="N453" s="123"/>
      <c r="O453" s="124"/>
      <c r="P453" s="124"/>
      <c r="Q453" s="118"/>
      <c r="R453" s="156"/>
      <c r="S453" s="118"/>
      <c r="T453" s="156"/>
      <c r="U453" s="108"/>
      <c r="V453" s="108"/>
      <c r="W453" s="118"/>
      <c r="X453" s="156"/>
      <c r="Y453" s="118"/>
      <c r="Z453" s="156"/>
      <c r="AA453" s="118"/>
      <c r="AB453" s="71"/>
      <c r="AC453" s="69"/>
    </row>
    <row r="454" spans="1:29" ht="38.25" x14ac:dyDescent="0.25">
      <c r="A454" s="164">
        <v>299</v>
      </c>
      <c r="B454" s="157" t="s">
        <v>955</v>
      </c>
      <c r="C454" s="125" t="s">
        <v>49</v>
      </c>
      <c r="D454" s="158" t="s">
        <v>1115</v>
      </c>
      <c r="E454" s="125" t="s">
        <v>1116</v>
      </c>
      <c r="F454" s="159" t="s">
        <v>1117</v>
      </c>
      <c r="G454" s="126" t="s">
        <v>482</v>
      </c>
      <c r="H454" s="126" t="s">
        <v>1497</v>
      </c>
      <c r="I454" s="125" t="s">
        <v>1472</v>
      </c>
      <c r="J454" s="77"/>
      <c r="K454" s="75">
        <v>1</v>
      </c>
      <c r="L454" s="68">
        <f>IF(COUNT(O454,P454,Q454,S454,U454,V454,W454,Y454,AA454)&gt;0,SUM(O454,P454,Q454,S454,U454,V454,W454,Y454,AA454)/COUNT(O454,P454,Q454,S454,U454,V454,W454,Y454,AA454),"")</f>
        <v>1</v>
      </c>
      <c r="M454" s="99"/>
      <c r="N454" s="123">
        <v>12</v>
      </c>
      <c r="O454" s="124">
        <v>1</v>
      </c>
      <c r="P454" s="124"/>
      <c r="Q454" s="118"/>
      <c r="R454" s="156"/>
      <c r="S454" s="118"/>
      <c r="T454" s="156">
        <v>13</v>
      </c>
      <c r="U454" s="108"/>
      <c r="V454" s="108">
        <v>1</v>
      </c>
      <c r="W454" s="118"/>
      <c r="X454" s="156"/>
      <c r="Y454" s="118"/>
      <c r="Z454" s="156"/>
      <c r="AA454" s="118"/>
      <c r="AB454" s="71"/>
      <c r="AC454" s="69"/>
    </row>
    <row r="455" spans="1:29" x14ac:dyDescent="0.25">
      <c r="A455" s="164"/>
      <c r="B455" s="157"/>
      <c r="C455" s="125" t="s">
        <v>49</v>
      </c>
      <c r="D455" s="87" t="s">
        <v>1118</v>
      </c>
      <c r="E455" s="125" t="s">
        <v>1119</v>
      </c>
      <c r="F455" s="159" t="s">
        <v>54</v>
      </c>
      <c r="G455" s="125"/>
      <c r="H455" s="126"/>
      <c r="I455" s="125"/>
      <c r="J455" s="125"/>
      <c r="K455" s="67"/>
      <c r="L455" s="68"/>
      <c r="M455" s="99"/>
      <c r="N455" s="123"/>
      <c r="O455" s="124"/>
      <c r="P455" s="124"/>
      <c r="Q455" s="118"/>
      <c r="R455" s="156"/>
      <c r="S455" s="118"/>
      <c r="T455" s="156"/>
      <c r="U455" s="108"/>
      <c r="V455" s="108"/>
      <c r="W455" s="118"/>
      <c r="X455" s="156"/>
      <c r="Y455" s="118"/>
      <c r="Z455" s="156"/>
      <c r="AA455" s="118"/>
      <c r="AB455" s="71"/>
      <c r="AC455" s="69"/>
    </row>
    <row r="456" spans="1:29" x14ac:dyDescent="0.25">
      <c r="A456" s="164"/>
      <c r="B456" s="157"/>
      <c r="C456" s="125" t="s">
        <v>49</v>
      </c>
      <c r="D456" s="87" t="s">
        <v>1121</v>
      </c>
      <c r="E456" s="125" t="s">
        <v>227</v>
      </c>
      <c r="F456" s="159" t="s">
        <v>54</v>
      </c>
      <c r="G456" s="125"/>
      <c r="H456" s="126"/>
      <c r="I456" s="125"/>
      <c r="J456" s="125"/>
      <c r="K456" s="67"/>
      <c r="L456" s="68"/>
      <c r="M456" s="99"/>
      <c r="N456" s="123"/>
      <c r="O456" s="124"/>
      <c r="P456" s="124"/>
      <c r="Q456" s="118"/>
      <c r="R456" s="156"/>
      <c r="S456" s="118"/>
      <c r="T456" s="156"/>
      <c r="U456" s="108"/>
      <c r="V456" s="108"/>
      <c r="W456" s="118"/>
      <c r="X456" s="156"/>
      <c r="Y456" s="118"/>
      <c r="Z456" s="156"/>
      <c r="AA456" s="118"/>
      <c r="AB456" s="71"/>
      <c r="AC456" s="69"/>
    </row>
    <row r="457" spans="1:29" x14ac:dyDescent="0.25">
      <c r="A457" s="164"/>
      <c r="B457" s="157"/>
      <c r="C457" s="125" t="s">
        <v>49</v>
      </c>
      <c r="D457" s="87" t="s">
        <v>1122</v>
      </c>
      <c r="E457" s="125" t="s">
        <v>1123</v>
      </c>
      <c r="F457" s="159" t="s">
        <v>54</v>
      </c>
      <c r="G457" s="125"/>
      <c r="H457" s="126"/>
      <c r="I457" s="125"/>
      <c r="J457" s="125"/>
      <c r="K457" s="67"/>
      <c r="L457" s="68"/>
      <c r="M457" s="99"/>
      <c r="N457" s="123"/>
      <c r="O457" s="124"/>
      <c r="P457" s="124"/>
      <c r="Q457" s="118"/>
      <c r="R457" s="156"/>
      <c r="S457" s="118"/>
      <c r="T457" s="156"/>
      <c r="U457" s="108"/>
      <c r="V457" s="108"/>
      <c r="W457" s="118"/>
      <c r="X457" s="156"/>
      <c r="Y457" s="118"/>
      <c r="Z457" s="156"/>
      <c r="AA457" s="118"/>
      <c r="AB457" s="71"/>
      <c r="AC457" s="69"/>
    </row>
    <row r="458" spans="1:29" ht="38.25" x14ac:dyDescent="0.25">
      <c r="A458" s="164">
        <v>300</v>
      </c>
      <c r="B458" s="157" t="s">
        <v>955</v>
      </c>
      <c r="C458" s="125" t="s">
        <v>49</v>
      </c>
      <c r="D458" s="158" t="s">
        <v>1124</v>
      </c>
      <c r="E458" s="125" t="s">
        <v>1441</v>
      </c>
      <c r="F458" s="159" t="s">
        <v>1126</v>
      </c>
      <c r="G458" s="63" t="s">
        <v>162</v>
      </c>
      <c r="H458" s="126" t="s">
        <v>1498</v>
      </c>
      <c r="I458" s="125" t="s">
        <v>1337</v>
      </c>
      <c r="J458" s="77"/>
      <c r="K458" s="75">
        <v>1</v>
      </c>
      <c r="L458" s="68">
        <f>IF(COUNT(O458,P458,Q458,S458,U458,V458,W458,Y458,AA458)&gt;0,SUM(O458,P458,Q458,S458,U458,V458,W458,Y458,AA458)/COUNT(O458,P458,Q458,S458,U458,V458,W458,Y458,AA458),"")</f>
        <v>1</v>
      </c>
      <c r="M458" s="99"/>
      <c r="N458" s="123">
        <v>8</v>
      </c>
      <c r="O458" s="124">
        <v>1</v>
      </c>
      <c r="P458" s="124"/>
      <c r="Q458" s="118"/>
      <c r="R458" s="156"/>
      <c r="S458" s="118"/>
      <c r="T458" s="156">
        <v>9</v>
      </c>
      <c r="U458" s="108">
        <v>1</v>
      </c>
      <c r="V458" s="108"/>
      <c r="W458" s="118"/>
      <c r="X458" s="156"/>
      <c r="Y458" s="118"/>
      <c r="Z458" s="156"/>
      <c r="AA458" s="118"/>
      <c r="AB458" s="71"/>
      <c r="AC458" s="69"/>
    </row>
    <row r="459" spans="1:29" x14ac:dyDescent="0.25">
      <c r="A459" s="164"/>
      <c r="B459" s="157"/>
      <c r="C459" s="125" t="s">
        <v>49</v>
      </c>
      <c r="D459" s="158" t="s">
        <v>1125</v>
      </c>
      <c r="E459" s="125" t="s">
        <v>53</v>
      </c>
      <c r="F459" s="159"/>
      <c r="G459" s="63"/>
      <c r="H459" s="126"/>
      <c r="I459" s="125"/>
      <c r="J459" s="77"/>
      <c r="K459" s="75"/>
      <c r="L459" s="68"/>
      <c r="M459" s="99"/>
      <c r="N459" s="123"/>
      <c r="O459" s="124"/>
      <c r="P459" s="124"/>
      <c r="Q459" s="118"/>
      <c r="R459" s="156"/>
      <c r="S459" s="118"/>
      <c r="T459" s="156"/>
      <c r="U459" s="108"/>
      <c r="V459" s="108"/>
      <c r="W459" s="118"/>
      <c r="X459" s="156"/>
      <c r="Y459" s="118"/>
      <c r="Z459" s="156"/>
      <c r="AA459" s="118"/>
      <c r="AB459" s="71"/>
      <c r="AC459" s="69"/>
    </row>
    <row r="460" spans="1:29" ht="38.25" x14ac:dyDescent="0.25">
      <c r="A460" s="164">
        <v>302</v>
      </c>
      <c r="B460" s="157" t="s">
        <v>955</v>
      </c>
      <c r="C460" s="125" t="s">
        <v>49</v>
      </c>
      <c r="D460" s="158" t="s">
        <v>1127</v>
      </c>
      <c r="E460" s="125" t="s">
        <v>1442</v>
      </c>
      <c r="F460" s="159" t="s">
        <v>1128</v>
      </c>
      <c r="G460" s="63" t="s">
        <v>162</v>
      </c>
      <c r="H460" s="126" t="s">
        <v>1499</v>
      </c>
      <c r="I460" s="125" t="s">
        <v>1407</v>
      </c>
      <c r="J460" s="77"/>
      <c r="K460" s="75">
        <v>1</v>
      </c>
      <c r="L460" s="68">
        <f>IF(COUNT(O460,P460,Q460,S460,U460,V460,W460,Y460,AA460)&gt;0,SUM(O460,P460,Q460,S460,U460,V460,W460,Y460,AA460)/COUNT(O460,P460,Q460,S460,U460,V460,W460,Y460,AA460),"")</f>
        <v>1</v>
      </c>
      <c r="M460" s="99"/>
      <c r="N460" s="123">
        <v>10</v>
      </c>
      <c r="O460" s="124"/>
      <c r="P460" s="124">
        <v>1</v>
      </c>
      <c r="Q460" s="118"/>
      <c r="R460" s="156"/>
      <c r="S460" s="118"/>
      <c r="T460" s="156">
        <v>11</v>
      </c>
      <c r="U460" s="108"/>
      <c r="V460" s="108">
        <v>1</v>
      </c>
      <c r="W460" s="118"/>
      <c r="X460" s="156"/>
      <c r="Y460" s="118"/>
      <c r="Z460" s="156"/>
      <c r="AA460" s="118"/>
      <c r="AB460" s="71"/>
      <c r="AC460" s="69"/>
    </row>
    <row r="461" spans="1:29" x14ac:dyDescent="0.25">
      <c r="A461" s="164"/>
      <c r="B461" s="157"/>
      <c r="C461" s="125" t="s">
        <v>49</v>
      </c>
      <c r="D461" s="87" t="s">
        <v>1129</v>
      </c>
      <c r="E461" s="125" t="s">
        <v>241</v>
      </c>
      <c r="F461" s="159" t="s">
        <v>54</v>
      </c>
      <c r="G461" s="125"/>
      <c r="H461" s="126"/>
      <c r="I461" s="125"/>
      <c r="J461" s="125"/>
      <c r="K461" s="67"/>
      <c r="L461" s="68"/>
      <c r="M461" s="99"/>
      <c r="N461" s="123"/>
      <c r="O461" s="124"/>
      <c r="P461" s="124"/>
      <c r="Q461" s="118"/>
      <c r="R461" s="156"/>
      <c r="S461" s="118"/>
      <c r="T461" s="156"/>
      <c r="U461" s="108"/>
      <c r="V461" s="108"/>
      <c r="W461" s="118"/>
      <c r="X461" s="156"/>
      <c r="Y461" s="118"/>
      <c r="Z461" s="156"/>
      <c r="AA461" s="118"/>
      <c r="AB461" s="71"/>
      <c r="AC461" s="69"/>
    </row>
    <row r="462" spans="1:29" ht="38.25" x14ac:dyDescent="0.25">
      <c r="A462" s="164">
        <v>304</v>
      </c>
      <c r="B462" s="157" t="s">
        <v>955</v>
      </c>
      <c r="C462" s="125" t="s">
        <v>49</v>
      </c>
      <c r="D462" s="158" t="s">
        <v>1130</v>
      </c>
      <c r="E462" s="125" t="s">
        <v>1443</v>
      </c>
      <c r="F462" s="159" t="s">
        <v>1132</v>
      </c>
      <c r="G462" s="63" t="s">
        <v>162</v>
      </c>
      <c r="H462" s="126" t="s">
        <v>1498</v>
      </c>
      <c r="I462" s="125" t="s">
        <v>1338</v>
      </c>
      <c r="J462" s="77"/>
      <c r="K462" s="75">
        <v>1</v>
      </c>
      <c r="L462" s="68">
        <f>IF(COUNT(O462,P462,Q462,S462,U462,V462,W462,Y462,AA462)&gt;0,SUM(O462,P462,Q462,S462,U462,V462,W462,Y462,AA462)/COUNT(O462,P462,Q462,S462,U462,V462,W462,Y462,AA462),"")</f>
        <v>1</v>
      </c>
      <c r="M462" s="99"/>
      <c r="N462" s="123">
        <v>8</v>
      </c>
      <c r="O462" s="124">
        <v>1</v>
      </c>
      <c r="P462" s="124"/>
      <c r="Q462" s="118"/>
      <c r="R462" s="156"/>
      <c r="S462" s="118"/>
      <c r="T462" s="156">
        <v>9</v>
      </c>
      <c r="U462" s="108">
        <v>1</v>
      </c>
      <c r="V462" s="108"/>
      <c r="W462" s="118"/>
      <c r="X462" s="156"/>
      <c r="Y462" s="118"/>
      <c r="Z462" s="156"/>
      <c r="AA462" s="118"/>
      <c r="AB462" s="71"/>
      <c r="AC462" s="69"/>
    </row>
    <row r="463" spans="1:29" ht="38.25" x14ac:dyDescent="0.25">
      <c r="A463" s="164">
        <v>305</v>
      </c>
      <c r="B463" s="157" t="s">
        <v>955</v>
      </c>
      <c r="C463" s="125" t="s">
        <v>49</v>
      </c>
      <c r="D463" s="158" t="s">
        <v>1131</v>
      </c>
      <c r="E463" s="125" t="s">
        <v>1444</v>
      </c>
      <c r="F463" s="159" t="s">
        <v>1133</v>
      </c>
      <c r="G463" s="63" t="s">
        <v>162</v>
      </c>
      <c r="H463" s="126" t="s">
        <v>1499</v>
      </c>
      <c r="I463" s="125" t="s">
        <v>1408</v>
      </c>
      <c r="J463" s="77"/>
      <c r="K463" s="75">
        <v>1</v>
      </c>
      <c r="L463" s="68">
        <f>IF(COUNT(O463,P463,Q463,S463,U463,V463,W463,Y463,AA463)&gt;0,SUM(O463,P463,Q463,S463,U463,V463,W463,Y463,AA463)/COUNT(O463,P463,Q463,S463,U463,V463,W463,Y463,AA463),"")</f>
        <v>1</v>
      </c>
      <c r="M463" s="99"/>
      <c r="N463" s="123">
        <v>10</v>
      </c>
      <c r="O463" s="124"/>
      <c r="P463" s="124">
        <v>1</v>
      </c>
      <c r="Q463" s="118"/>
      <c r="R463" s="156"/>
      <c r="S463" s="118"/>
      <c r="T463" s="156">
        <v>11</v>
      </c>
      <c r="U463" s="108"/>
      <c r="V463" s="108">
        <v>1</v>
      </c>
      <c r="W463" s="118"/>
      <c r="X463" s="156"/>
      <c r="Y463" s="118"/>
      <c r="Z463" s="156"/>
      <c r="AA463" s="118"/>
      <c r="AB463" s="71"/>
      <c r="AC463" s="69"/>
    </row>
    <row r="464" spans="1:29" x14ac:dyDescent="0.25">
      <c r="A464" s="164"/>
      <c r="B464" s="157"/>
      <c r="C464" s="125" t="s">
        <v>49</v>
      </c>
      <c r="D464" s="87" t="s">
        <v>1134</v>
      </c>
      <c r="E464" s="125" t="s">
        <v>249</v>
      </c>
      <c r="F464" s="159" t="s">
        <v>54</v>
      </c>
      <c r="G464" s="125"/>
      <c r="H464" s="126"/>
      <c r="I464" s="125"/>
      <c r="J464" s="125"/>
      <c r="K464" s="67"/>
      <c r="L464" s="68"/>
      <c r="M464" s="99"/>
      <c r="N464" s="123"/>
      <c r="O464" s="124"/>
      <c r="P464" s="124"/>
      <c r="Q464" s="118"/>
      <c r="R464" s="156"/>
      <c r="S464" s="118"/>
      <c r="T464" s="156"/>
      <c r="U464" s="108"/>
      <c r="V464" s="108"/>
      <c r="W464" s="118"/>
      <c r="X464" s="156"/>
      <c r="Y464" s="118"/>
      <c r="Z464" s="156"/>
      <c r="AA464" s="118"/>
      <c r="AB464" s="71"/>
      <c r="AC464" s="69"/>
    </row>
    <row r="465" spans="1:29" ht="38.25" x14ac:dyDescent="0.25">
      <c r="A465" s="164">
        <v>306</v>
      </c>
      <c r="B465" s="157" t="s">
        <v>955</v>
      </c>
      <c r="C465" s="125" t="s">
        <v>49</v>
      </c>
      <c r="D465" s="158" t="s">
        <v>1135</v>
      </c>
      <c r="E465" s="125" t="s">
        <v>1445</v>
      </c>
      <c r="F465" s="159" t="s">
        <v>1137</v>
      </c>
      <c r="G465" s="63" t="s">
        <v>162</v>
      </c>
      <c r="H465" s="126" t="s">
        <v>1498</v>
      </c>
      <c r="I465" s="125" t="s">
        <v>1352</v>
      </c>
      <c r="J465" s="77"/>
      <c r="K465" s="75">
        <v>1</v>
      </c>
      <c r="L465" s="68">
        <f>IF(COUNT(O465,P465,Q465,S465,U465,V465,W465,Y465,AA465)&gt;0,SUM(O465,P465,Q465,S465,U465,V465,W465,Y465,AA465)/COUNT(O465,P465,Q465,S465,U465,V465,W465,Y465,AA465),"")</f>
        <v>1</v>
      </c>
      <c r="M465" s="99"/>
      <c r="N465" s="123">
        <v>8</v>
      </c>
      <c r="O465" s="124">
        <v>1</v>
      </c>
      <c r="P465" s="124"/>
      <c r="Q465" s="118"/>
      <c r="R465" s="156"/>
      <c r="S465" s="118"/>
      <c r="T465" s="156">
        <v>9</v>
      </c>
      <c r="U465" s="108">
        <v>1</v>
      </c>
      <c r="V465" s="108"/>
      <c r="W465" s="118"/>
      <c r="X465" s="156"/>
      <c r="Y465" s="118"/>
      <c r="Z465" s="156"/>
      <c r="AA465" s="118"/>
      <c r="AB465" s="71"/>
      <c r="AC465" s="69"/>
    </row>
    <row r="466" spans="1:29" ht="38.25" x14ac:dyDescent="0.25">
      <c r="A466" s="164">
        <v>307</v>
      </c>
      <c r="B466" s="157" t="s">
        <v>955</v>
      </c>
      <c r="C466" s="125" t="s">
        <v>49</v>
      </c>
      <c r="D466" s="158" t="s">
        <v>1136</v>
      </c>
      <c r="E466" s="125" t="s">
        <v>1446</v>
      </c>
      <c r="F466" s="159" t="s">
        <v>1138</v>
      </c>
      <c r="G466" s="63" t="s">
        <v>162</v>
      </c>
      <c r="H466" s="126" t="s">
        <v>1499</v>
      </c>
      <c r="I466" s="125" t="s">
        <v>1409</v>
      </c>
      <c r="J466" s="77"/>
      <c r="K466" s="75">
        <v>1</v>
      </c>
      <c r="L466" s="68">
        <f>IF(COUNT(O466,P466,Q466,S466,U466,V466,W466,Y466,AA466)&gt;0,SUM(O466,P466,Q466,S466,U466,V466,W466,Y466,AA466)/COUNT(O466,P466,Q466,S466,U466,V466,W466,Y466,AA466),"")</f>
        <v>1</v>
      </c>
      <c r="M466" s="99"/>
      <c r="N466" s="123">
        <v>10</v>
      </c>
      <c r="O466" s="124"/>
      <c r="P466" s="124">
        <v>1</v>
      </c>
      <c r="Q466" s="118"/>
      <c r="R466" s="156"/>
      <c r="S466" s="118"/>
      <c r="T466" s="156">
        <v>11</v>
      </c>
      <c r="U466" s="108"/>
      <c r="V466" s="108">
        <v>1</v>
      </c>
      <c r="W466" s="118"/>
      <c r="X466" s="156"/>
      <c r="Y466" s="118"/>
      <c r="Z466" s="156"/>
      <c r="AA466" s="118"/>
      <c r="AB466" s="71"/>
      <c r="AC466" s="69"/>
    </row>
    <row r="467" spans="1:29" s="61" customFormat="1" ht="18.75" x14ac:dyDescent="0.25">
      <c r="A467" s="55"/>
      <c r="B467" s="55"/>
      <c r="C467" s="56" t="s">
        <v>834</v>
      </c>
      <c r="D467" s="57"/>
      <c r="E467" s="58"/>
      <c r="F467" s="58"/>
      <c r="G467" s="59"/>
      <c r="H467" s="59" t="s">
        <v>1207</v>
      </c>
      <c r="I467" s="59"/>
      <c r="J467" s="58"/>
      <c r="K467" s="58"/>
      <c r="L467" s="58" t="str">
        <f t="shared" si="34"/>
        <v/>
      </c>
      <c r="M467" s="58"/>
      <c r="N467" s="135"/>
      <c r="O467" s="58"/>
      <c r="P467" s="58"/>
      <c r="Q467" s="58"/>
      <c r="R467" s="135"/>
      <c r="S467" s="58"/>
      <c r="T467" s="135"/>
      <c r="U467" s="58"/>
      <c r="V467" s="58"/>
      <c r="W467" s="58"/>
      <c r="X467" s="135"/>
      <c r="Y467" s="58"/>
      <c r="Z467" s="135"/>
      <c r="AA467" s="136"/>
      <c r="AB467" s="60"/>
      <c r="AC467" s="88"/>
    </row>
    <row r="468" spans="1:29" x14ac:dyDescent="0.25">
      <c r="B468" s="101"/>
      <c r="C468" s="63" t="s">
        <v>49</v>
      </c>
      <c r="D468" s="64" t="s">
        <v>835</v>
      </c>
      <c r="E468" s="63" t="s">
        <v>836</v>
      </c>
      <c r="F468" s="65" t="s">
        <v>50</v>
      </c>
      <c r="G468" s="63"/>
      <c r="H468" s="66" t="s">
        <v>1207</v>
      </c>
      <c r="I468" s="63"/>
      <c r="J468" s="63"/>
      <c r="K468" s="67">
        <v>0</v>
      </c>
      <c r="L468" s="68" t="str">
        <f t="shared" si="34"/>
        <v/>
      </c>
      <c r="M468" s="99"/>
      <c r="N468" s="123">
        <v>1</v>
      </c>
      <c r="O468" s="124"/>
      <c r="P468" s="124"/>
      <c r="Q468" s="124"/>
      <c r="R468" s="123">
        <v>1</v>
      </c>
      <c r="S468" s="124"/>
      <c r="T468" s="123">
        <v>1</v>
      </c>
      <c r="U468" s="108"/>
      <c r="V468" s="108"/>
      <c r="W468" s="124"/>
      <c r="X468" s="123">
        <v>1</v>
      </c>
      <c r="Y468" s="124"/>
      <c r="Z468" s="123">
        <v>1</v>
      </c>
      <c r="AA468" s="118"/>
      <c r="AB468" s="71"/>
    </row>
    <row r="469" spans="1:29" ht="38.25" x14ac:dyDescent="0.25">
      <c r="A469" s="62">
        <v>76</v>
      </c>
      <c r="B469" s="101"/>
      <c r="C469" s="63" t="s">
        <v>49</v>
      </c>
      <c r="D469" s="64" t="s">
        <v>837</v>
      </c>
      <c r="E469" s="63" t="s">
        <v>838</v>
      </c>
      <c r="F469" s="65" t="s">
        <v>54</v>
      </c>
      <c r="G469" s="63" t="s">
        <v>162</v>
      </c>
      <c r="H469" s="66" t="s">
        <v>1500</v>
      </c>
      <c r="I469" s="63" t="s">
        <v>839</v>
      </c>
      <c r="J469" s="63"/>
      <c r="K469" s="67">
        <v>1</v>
      </c>
      <c r="L469" s="68">
        <f t="shared" si="34"/>
        <v>1</v>
      </c>
      <c r="M469" s="99"/>
      <c r="N469" s="123">
        <v>3</v>
      </c>
      <c r="O469" s="124">
        <v>1</v>
      </c>
      <c r="P469" s="124">
        <v>1</v>
      </c>
      <c r="Q469" s="124">
        <v>1</v>
      </c>
      <c r="R469" s="123">
        <v>1</v>
      </c>
      <c r="S469" s="124"/>
      <c r="T469" s="123">
        <v>4</v>
      </c>
      <c r="U469" s="124">
        <v>1</v>
      </c>
      <c r="V469" s="124">
        <v>1</v>
      </c>
      <c r="W469" s="124">
        <v>1</v>
      </c>
      <c r="X469" s="123">
        <v>1</v>
      </c>
      <c r="Y469" s="124"/>
      <c r="Z469" s="123">
        <v>1</v>
      </c>
      <c r="AA469" s="118"/>
      <c r="AB469" s="71"/>
    </row>
    <row r="470" spans="1:29" ht="38.25" x14ac:dyDescent="0.25">
      <c r="A470" s="62">
        <v>77</v>
      </c>
      <c r="B470" s="101"/>
      <c r="C470" s="63" t="s">
        <v>49</v>
      </c>
      <c r="D470" s="64" t="s">
        <v>840</v>
      </c>
      <c r="E470" s="63" t="s">
        <v>841</v>
      </c>
      <c r="F470" s="65" t="s">
        <v>54</v>
      </c>
      <c r="G470" s="63" t="s">
        <v>162</v>
      </c>
      <c r="H470" s="66" t="s">
        <v>1500</v>
      </c>
      <c r="I470" s="63" t="s">
        <v>839</v>
      </c>
      <c r="J470" s="63"/>
      <c r="K470" s="67">
        <v>1</v>
      </c>
      <c r="L470" s="68">
        <f t="shared" si="34"/>
        <v>1</v>
      </c>
      <c r="M470" s="99"/>
      <c r="N470" s="123">
        <v>3</v>
      </c>
      <c r="O470" s="124">
        <v>1</v>
      </c>
      <c r="P470" s="124">
        <v>1</v>
      </c>
      <c r="Q470" s="124">
        <v>1</v>
      </c>
      <c r="R470" s="123">
        <v>1</v>
      </c>
      <c r="S470" s="124"/>
      <c r="T470" s="123">
        <v>4</v>
      </c>
      <c r="U470" s="108">
        <v>1</v>
      </c>
      <c r="V470" s="108">
        <v>1</v>
      </c>
      <c r="W470" s="124">
        <v>1</v>
      </c>
      <c r="X470" s="123">
        <v>1</v>
      </c>
      <c r="Y470" s="124"/>
      <c r="Z470" s="123">
        <v>1</v>
      </c>
      <c r="AA470" s="118"/>
      <c r="AB470" s="71"/>
    </row>
    <row r="471" spans="1:29" ht="38.25" x14ac:dyDescent="0.25">
      <c r="A471" s="62">
        <v>143</v>
      </c>
      <c r="B471" s="101"/>
      <c r="C471" s="63" t="s">
        <v>49</v>
      </c>
      <c r="D471" s="64" t="s">
        <v>842</v>
      </c>
      <c r="E471" s="63" t="s">
        <v>843</v>
      </c>
      <c r="F471" s="65" t="s">
        <v>54</v>
      </c>
      <c r="G471" s="63" t="s">
        <v>162</v>
      </c>
      <c r="H471" s="66" t="s">
        <v>1500</v>
      </c>
      <c r="I471" s="63" t="s">
        <v>844</v>
      </c>
      <c r="J471" s="63"/>
      <c r="K471" s="67">
        <v>1</v>
      </c>
      <c r="L471" s="68">
        <f t="shared" si="34"/>
        <v>1</v>
      </c>
      <c r="M471" s="99"/>
      <c r="N471" s="123">
        <v>3</v>
      </c>
      <c r="O471" s="124">
        <v>1</v>
      </c>
      <c r="P471" s="124">
        <v>1</v>
      </c>
      <c r="Q471" s="124">
        <v>1</v>
      </c>
      <c r="R471" s="123">
        <v>1</v>
      </c>
      <c r="S471" s="124"/>
      <c r="T471" s="123">
        <v>4</v>
      </c>
      <c r="U471" s="124">
        <v>1</v>
      </c>
      <c r="V471" s="124">
        <v>1</v>
      </c>
      <c r="W471" s="124">
        <v>1</v>
      </c>
      <c r="X471" s="123"/>
      <c r="Y471" s="124"/>
      <c r="Z471" s="123"/>
      <c r="AA471" s="118"/>
      <c r="AB471" s="71"/>
    </row>
    <row r="472" spans="1:29" ht="38.25" x14ac:dyDescent="0.25">
      <c r="A472" s="62">
        <v>144</v>
      </c>
      <c r="B472" s="101"/>
      <c r="C472" s="63" t="s">
        <v>49</v>
      </c>
      <c r="D472" s="64" t="s">
        <v>845</v>
      </c>
      <c r="E472" s="63" t="s">
        <v>846</v>
      </c>
      <c r="F472" s="65" t="s">
        <v>54</v>
      </c>
      <c r="G472" s="63" t="s">
        <v>162</v>
      </c>
      <c r="H472" s="66" t="s">
        <v>1500</v>
      </c>
      <c r="I472" s="63" t="s">
        <v>844</v>
      </c>
      <c r="J472" s="63"/>
      <c r="K472" s="67">
        <v>1</v>
      </c>
      <c r="L472" s="68">
        <f t="shared" si="34"/>
        <v>1</v>
      </c>
      <c r="M472" s="99"/>
      <c r="N472" s="123">
        <v>3</v>
      </c>
      <c r="O472" s="124">
        <v>1</v>
      </c>
      <c r="P472" s="124">
        <v>1</v>
      </c>
      <c r="Q472" s="124">
        <v>1</v>
      </c>
      <c r="R472" s="123">
        <v>1</v>
      </c>
      <c r="S472" s="124"/>
      <c r="T472" s="123">
        <v>4</v>
      </c>
      <c r="U472" s="124">
        <v>1</v>
      </c>
      <c r="V472" s="124">
        <v>1</v>
      </c>
      <c r="W472" s="124">
        <v>1</v>
      </c>
      <c r="X472" s="123"/>
      <c r="Y472" s="124"/>
      <c r="Z472" s="123"/>
      <c r="AA472" s="118"/>
      <c r="AB472" s="71"/>
    </row>
    <row r="473" spans="1:29" ht="38.25" x14ac:dyDescent="0.25">
      <c r="A473" s="62">
        <v>118</v>
      </c>
      <c r="B473" s="101"/>
      <c r="C473" s="63" t="s">
        <v>49</v>
      </c>
      <c r="D473" s="64" t="s">
        <v>847</v>
      </c>
      <c r="E473" s="63" t="s">
        <v>848</v>
      </c>
      <c r="F473" s="65" t="s">
        <v>54</v>
      </c>
      <c r="G473" s="63" t="s">
        <v>162</v>
      </c>
      <c r="H473" s="66" t="s">
        <v>1500</v>
      </c>
      <c r="I473" s="63" t="s">
        <v>849</v>
      </c>
      <c r="J473" s="63"/>
      <c r="K473" s="67">
        <v>1</v>
      </c>
      <c r="L473" s="68">
        <f t="shared" si="34"/>
        <v>1</v>
      </c>
      <c r="M473" s="99"/>
      <c r="N473" s="123">
        <v>3</v>
      </c>
      <c r="O473" s="124">
        <v>1</v>
      </c>
      <c r="P473" s="124">
        <v>1</v>
      </c>
      <c r="Q473" s="124">
        <v>1</v>
      </c>
      <c r="R473" s="123">
        <v>1</v>
      </c>
      <c r="S473" s="124"/>
      <c r="T473" s="123">
        <v>4</v>
      </c>
      <c r="U473" s="124">
        <v>1</v>
      </c>
      <c r="V473" s="124">
        <v>1</v>
      </c>
      <c r="W473" s="124">
        <v>1</v>
      </c>
      <c r="X473" s="123"/>
      <c r="Y473" s="124"/>
      <c r="Z473" s="123"/>
      <c r="AA473" s="118"/>
      <c r="AB473" s="71"/>
    </row>
    <row r="474" spans="1:29" ht="38.25" x14ac:dyDescent="0.25">
      <c r="A474" s="62">
        <v>122</v>
      </c>
      <c r="B474" s="101"/>
      <c r="C474" s="63" t="s">
        <v>49</v>
      </c>
      <c r="D474" s="64" t="s">
        <v>850</v>
      </c>
      <c r="E474" s="63" t="s">
        <v>851</v>
      </c>
      <c r="F474" s="65" t="s">
        <v>54</v>
      </c>
      <c r="G474" s="63" t="s">
        <v>162</v>
      </c>
      <c r="H474" s="66" t="s">
        <v>1500</v>
      </c>
      <c r="I474" s="63" t="s">
        <v>849</v>
      </c>
      <c r="J474" s="63"/>
      <c r="K474" s="67">
        <v>1</v>
      </c>
      <c r="L474" s="68">
        <f t="shared" si="34"/>
        <v>1</v>
      </c>
      <c r="M474" s="99"/>
      <c r="N474" s="123">
        <v>3</v>
      </c>
      <c r="O474" s="124">
        <v>1</v>
      </c>
      <c r="P474" s="124">
        <v>1</v>
      </c>
      <c r="Q474" s="124">
        <v>1</v>
      </c>
      <c r="R474" s="123">
        <v>1</v>
      </c>
      <c r="S474" s="124"/>
      <c r="T474" s="123">
        <v>4</v>
      </c>
      <c r="U474" s="124">
        <v>1</v>
      </c>
      <c r="V474" s="124">
        <v>1</v>
      </c>
      <c r="W474" s="124">
        <v>1</v>
      </c>
      <c r="X474" s="123"/>
      <c r="Y474" s="124"/>
      <c r="Z474" s="123"/>
      <c r="AA474" s="118"/>
      <c r="AB474" s="71"/>
    </row>
    <row r="475" spans="1:29" ht="38.25" x14ac:dyDescent="0.25">
      <c r="A475" s="62">
        <v>123</v>
      </c>
      <c r="B475" s="101"/>
      <c r="C475" s="63" t="s">
        <v>49</v>
      </c>
      <c r="D475" s="64" t="s">
        <v>852</v>
      </c>
      <c r="E475" s="63" t="s">
        <v>853</v>
      </c>
      <c r="F475" s="65" t="s">
        <v>54</v>
      </c>
      <c r="G475" s="63" t="s">
        <v>162</v>
      </c>
      <c r="H475" s="66" t="s">
        <v>1500</v>
      </c>
      <c r="I475" s="63" t="s">
        <v>849</v>
      </c>
      <c r="J475" s="63"/>
      <c r="K475" s="67">
        <v>1</v>
      </c>
      <c r="L475" s="68">
        <f t="shared" si="34"/>
        <v>1</v>
      </c>
      <c r="M475" s="99"/>
      <c r="N475" s="123">
        <v>3</v>
      </c>
      <c r="O475" s="124">
        <v>1</v>
      </c>
      <c r="P475" s="124">
        <v>1</v>
      </c>
      <c r="Q475" s="124">
        <v>1</v>
      </c>
      <c r="R475" s="123">
        <v>1</v>
      </c>
      <c r="S475" s="124"/>
      <c r="T475" s="123">
        <v>4</v>
      </c>
      <c r="U475" s="124">
        <v>1</v>
      </c>
      <c r="V475" s="124">
        <v>1</v>
      </c>
      <c r="W475" s="124">
        <v>1</v>
      </c>
      <c r="X475" s="123"/>
      <c r="Y475" s="124"/>
      <c r="Z475" s="123"/>
      <c r="AA475" s="118"/>
      <c r="AB475" s="71"/>
    </row>
    <row r="476" spans="1:29" ht="38.25" x14ac:dyDescent="0.25">
      <c r="A476" s="62">
        <v>124</v>
      </c>
      <c r="B476" s="101"/>
      <c r="C476" s="63" t="s">
        <v>49</v>
      </c>
      <c r="D476" s="64" t="s">
        <v>854</v>
      </c>
      <c r="E476" s="63" t="s">
        <v>855</v>
      </c>
      <c r="F476" s="65" t="s">
        <v>54</v>
      </c>
      <c r="G476" s="63" t="s">
        <v>162</v>
      </c>
      <c r="H476" s="66" t="s">
        <v>1500</v>
      </c>
      <c r="I476" s="63" t="s">
        <v>849</v>
      </c>
      <c r="J476" s="63"/>
      <c r="K476" s="67">
        <v>1</v>
      </c>
      <c r="L476" s="68">
        <f t="shared" si="34"/>
        <v>1</v>
      </c>
      <c r="M476" s="99"/>
      <c r="N476" s="123">
        <v>3</v>
      </c>
      <c r="O476" s="124">
        <v>1</v>
      </c>
      <c r="P476" s="124">
        <v>1</v>
      </c>
      <c r="Q476" s="124">
        <v>1</v>
      </c>
      <c r="R476" s="123">
        <v>1</v>
      </c>
      <c r="S476" s="124"/>
      <c r="T476" s="123">
        <v>4</v>
      </c>
      <c r="U476" s="124">
        <v>1</v>
      </c>
      <c r="V476" s="124">
        <v>1</v>
      </c>
      <c r="W476" s="124">
        <v>1</v>
      </c>
      <c r="X476" s="123"/>
      <c r="Y476" s="124"/>
      <c r="Z476" s="123"/>
      <c r="AA476" s="118"/>
      <c r="AB476" s="71"/>
    </row>
    <row r="477" spans="1:29" ht="25.5" x14ac:dyDescent="0.25">
      <c r="B477" s="101"/>
      <c r="C477" s="63" t="s">
        <v>49</v>
      </c>
      <c r="D477" s="64" t="s">
        <v>856</v>
      </c>
      <c r="E477" s="63" t="s">
        <v>857</v>
      </c>
      <c r="F477" s="65" t="s">
        <v>50</v>
      </c>
      <c r="G477" s="63"/>
      <c r="H477" s="66" t="s">
        <v>1207</v>
      </c>
      <c r="I477" s="63"/>
      <c r="J477" s="63"/>
      <c r="K477" s="67">
        <v>1</v>
      </c>
      <c r="L477" s="68" t="str">
        <f t="shared" si="34"/>
        <v/>
      </c>
      <c r="M477" s="99"/>
      <c r="N477" s="123">
        <v>1</v>
      </c>
      <c r="O477" s="124"/>
      <c r="P477" s="124"/>
      <c r="Q477" s="124"/>
      <c r="R477" s="123">
        <v>1</v>
      </c>
      <c r="S477" s="124"/>
      <c r="T477" s="123">
        <v>1</v>
      </c>
      <c r="U477" s="108"/>
      <c r="V477" s="108"/>
      <c r="W477" s="124"/>
      <c r="X477" s="123">
        <v>1</v>
      </c>
      <c r="Y477" s="124"/>
      <c r="Z477" s="123">
        <v>1</v>
      </c>
      <c r="AA477" s="118"/>
      <c r="AB477" s="71"/>
    </row>
    <row r="478" spans="1:29" ht="38.25" x14ac:dyDescent="0.25">
      <c r="A478" s="70">
        <v>125</v>
      </c>
      <c r="B478" s="102"/>
      <c r="C478" s="63" t="s">
        <v>49</v>
      </c>
      <c r="D478" s="64" t="s">
        <v>858</v>
      </c>
      <c r="E478" s="63" t="s">
        <v>859</v>
      </c>
      <c r="F478" s="65" t="s">
        <v>54</v>
      </c>
      <c r="G478" s="63" t="s">
        <v>162</v>
      </c>
      <c r="H478" s="66" t="s">
        <v>1500</v>
      </c>
      <c r="I478" s="63" t="s">
        <v>849</v>
      </c>
      <c r="J478" s="63"/>
      <c r="K478" s="67">
        <v>1</v>
      </c>
      <c r="L478" s="68">
        <f t="shared" si="34"/>
        <v>1</v>
      </c>
      <c r="M478" s="99"/>
      <c r="N478" s="123">
        <v>3</v>
      </c>
      <c r="O478" s="124">
        <v>1</v>
      </c>
      <c r="P478" s="124">
        <v>1</v>
      </c>
      <c r="Q478" s="124">
        <v>1</v>
      </c>
      <c r="R478" s="123">
        <v>1</v>
      </c>
      <c r="S478" s="124"/>
      <c r="T478" s="123">
        <v>4</v>
      </c>
      <c r="U478" s="124">
        <v>1</v>
      </c>
      <c r="V478" s="124">
        <v>1</v>
      </c>
      <c r="W478" s="124">
        <v>1</v>
      </c>
      <c r="X478" s="123">
        <v>1</v>
      </c>
      <c r="Y478" s="124"/>
      <c r="Z478" s="123">
        <v>1</v>
      </c>
      <c r="AA478" s="118"/>
      <c r="AB478" s="71"/>
    </row>
    <row r="479" spans="1:29" ht="38.25" x14ac:dyDescent="0.25">
      <c r="A479" s="70">
        <v>126</v>
      </c>
      <c r="B479" s="102"/>
      <c r="C479" s="63" t="s">
        <v>49</v>
      </c>
      <c r="D479" s="64" t="s">
        <v>860</v>
      </c>
      <c r="E479" s="63" t="s">
        <v>861</v>
      </c>
      <c r="F479" s="65" t="s">
        <v>54</v>
      </c>
      <c r="G479" s="63" t="s">
        <v>162</v>
      </c>
      <c r="H479" s="66" t="s">
        <v>1500</v>
      </c>
      <c r="I479" s="63" t="s">
        <v>849</v>
      </c>
      <c r="J479" s="63"/>
      <c r="K479" s="67">
        <v>1</v>
      </c>
      <c r="L479" s="68">
        <f t="shared" si="34"/>
        <v>1</v>
      </c>
      <c r="M479" s="99"/>
      <c r="N479" s="123">
        <v>3</v>
      </c>
      <c r="O479" s="124">
        <v>1</v>
      </c>
      <c r="P479" s="124">
        <v>1</v>
      </c>
      <c r="Q479" s="124">
        <v>1</v>
      </c>
      <c r="R479" s="123">
        <v>1</v>
      </c>
      <c r="S479" s="124"/>
      <c r="T479" s="123">
        <v>4</v>
      </c>
      <c r="U479" s="124">
        <v>1</v>
      </c>
      <c r="V479" s="124">
        <v>1</v>
      </c>
      <c r="W479" s="124">
        <v>1</v>
      </c>
      <c r="X479" s="123">
        <v>1</v>
      </c>
      <c r="Y479" s="124"/>
      <c r="Z479" s="123">
        <v>1</v>
      </c>
      <c r="AA479" s="118"/>
      <c r="AB479" s="71"/>
    </row>
    <row r="480" spans="1:29" ht="38.25" x14ac:dyDescent="0.25">
      <c r="A480" s="70">
        <v>127</v>
      </c>
      <c r="B480" s="102"/>
      <c r="C480" s="63" t="s">
        <v>49</v>
      </c>
      <c r="D480" s="64" t="s">
        <v>862</v>
      </c>
      <c r="E480" s="63" t="s">
        <v>863</v>
      </c>
      <c r="F480" s="65" t="s">
        <v>54</v>
      </c>
      <c r="G480" s="63" t="s">
        <v>162</v>
      </c>
      <c r="H480" s="66" t="s">
        <v>1500</v>
      </c>
      <c r="I480" s="63" t="s">
        <v>849</v>
      </c>
      <c r="J480" s="63"/>
      <c r="K480" s="67">
        <v>1</v>
      </c>
      <c r="L480" s="68">
        <f t="shared" si="34"/>
        <v>1</v>
      </c>
      <c r="M480" s="99"/>
      <c r="N480" s="123">
        <v>3</v>
      </c>
      <c r="O480" s="124">
        <v>1</v>
      </c>
      <c r="P480" s="124">
        <v>1</v>
      </c>
      <c r="Q480" s="124">
        <v>1</v>
      </c>
      <c r="R480" s="123">
        <v>1</v>
      </c>
      <c r="S480" s="124"/>
      <c r="T480" s="123">
        <v>4</v>
      </c>
      <c r="U480" s="124">
        <v>1</v>
      </c>
      <c r="V480" s="124">
        <v>1</v>
      </c>
      <c r="W480" s="124">
        <v>1</v>
      </c>
      <c r="X480" s="123">
        <v>1</v>
      </c>
      <c r="Y480" s="124"/>
      <c r="Z480" s="123">
        <v>1</v>
      </c>
      <c r="AA480" s="118"/>
      <c r="AB480" s="71"/>
    </row>
    <row r="481" spans="1:29" ht="25.5" x14ac:dyDescent="0.25">
      <c r="A481" s="70"/>
      <c r="B481" s="102"/>
      <c r="C481" s="63" t="s">
        <v>49</v>
      </c>
      <c r="D481" s="73" t="s">
        <v>864</v>
      </c>
      <c r="E481" s="66" t="s">
        <v>865</v>
      </c>
      <c r="F481" s="85" t="s">
        <v>50</v>
      </c>
      <c r="G481" s="66"/>
      <c r="H481" s="66" t="s">
        <v>1207</v>
      </c>
      <c r="I481" s="66"/>
      <c r="J481" s="66"/>
      <c r="K481" s="75"/>
      <c r="L481" s="68" t="str">
        <f t="shared" si="34"/>
        <v/>
      </c>
      <c r="M481" s="99"/>
      <c r="N481" s="123"/>
      <c r="O481" s="124"/>
      <c r="P481" s="124"/>
      <c r="Q481" s="124"/>
      <c r="R481" s="123"/>
      <c r="S481" s="124"/>
      <c r="T481" s="123"/>
      <c r="U481" s="108"/>
      <c r="V481" s="108"/>
      <c r="W481" s="124"/>
      <c r="X481" s="123"/>
      <c r="Y481" s="124"/>
      <c r="Z481" s="123"/>
      <c r="AA481" s="118"/>
      <c r="AB481" s="93"/>
      <c r="AC481" s="76"/>
    </row>
    <row r="482" spans="1:29" x14ac:dyDescent="0.25">
      <c r="A482" s="70"/>
      <c r="B482" s="102"/>
      <c r="C482" s="63" t="s">
        <v>49</v>
      </c>
      <c r="D482" s="73" t="s">
        <v>866</v>
      </c>
      <c r="E482" s="66" t="s">
        <v>867</v>
      </c>
      <c r="F482" s="85"/>
      <c r="G482" s="66"/>
      <c r="H482" s="66" t="s">
        <v>1207</v>
      </c>
      <c r="I482" s="66"/>
      <c r="J482" s="66"/>
      <c r="K482" s="75"/>
      <c r="L482" s="68" t="str">
        <f t="shared" si="34"/>
        <v/>
      </c>
      <c r="M482" s="99"/>
      <c r="N482" s="123"/>
      <c r="O482" s="124"/>
      <c r="P482" s="124"/>
      <c r="Q482" s="124"/>
      <c r="R482" s="123"/>
      <c r="S482" s="124"/>
      <c r="T482" s="123"/>
      <c r="U482" s="108"/>
      <c r="V482" s="108"/>
      <c r="W482" s="124"/>
      <c r="X482" s="123"/>
      <c r="Y482" s="124"/>
      <c r="Z482" s="123"/>
      <c r="AA482" s="118"/>
      <c r="AB482" s="93"/>
      <c r="AC482" s="76"/>
    </row>
    <row r="483" spans="1:29" ht="38.25" x14ac:dyDescent="0.25">
      <c r="A483" s="70">
        <v>150</v>
      </c>
      <c r="B483" s="102"/>
      <c r="C483" s="63" t="s">
        <v>49</v>
      </c>
      <c r="D483" s="73" t="s">
        <v>868</v>
      </c>
      <c r="E483" s="66" t="s">
        <v>869</v>
      </c>
      <c r="F483" s="85" t="s">
        <v>54</v>
      </c>
      <c r="G483" s="66" t="s">
        <v>162</v>
      </c>
      <c r="H483" s="66" t="s">
        <v>1500</v>
      </c>
      <c r="I483" s="63" t="s">
        <v>849</v>
      </c>
      <c r="J483" s="66"/>
      <c r="K483" s="75">
        <v>1</v>
      </c>
      <c r="L483" s="68">
        <f t="shared" si="34"/>
        <v>1</v>
      </c>
      <c r="M483" s="99"/>
      <c r="N483" s="123">
        <v>3</v>
      </c>
      <c r="O483" s="124">
        <v>1</v>
      </c>
      <c r="P483" s="124">
        <v>1</v>
      </c>
      <c r="Q483" s="124">
        <v>1</v>
      </c>
      <c r="R483" s="123">
        <v>1</v>
      </c>
      <c r="S483" s="124"/>
      <c r="T483" s="123">
        <v>4</v>
      </c>
      <c r="U483" s="124">
        <v>1</v>
      </c>
      <c r="V483" s="124">
        <v>1</v>
      </c>
      <c r="W483" s="124">
        <v>1</v>
      </c>
      <c r="X483" s="123"/>
      <c r="Y483" s="124"/>
      <c r="Z483" s="123"/>
      <c r="AA483" s="118"/>
      <c r="AB483" s="93"/>
      <c r="AC483" s="76"/>
    </row>
    <row r="484" spans="1:29" ht="38.25" x14ac:dyDescent="0.25">
      <c r="A484" s="70">
        <v>151</v>
      </c>
      <c r="B484" s="102"/>
      <c r="C484" s="63" t="s">
        <v>49</v>
      </c>
      <c r="D484" s="73" t="s">
        <v>870</v>
      </c>
      <c r="E484" s="66" t="s">
        <v>871</v>
      </c>
      <c r="F484" s="85" t="s">
        <v>54</v>
      </c>
      <c r="G484" s="66" t="s">
        <v>162</v>
      </c>
      <c r="H484" s="66" t="s">
        <v>1500</v>
      </c>
      <c r="I484" s="63" t="s">
        <v>849</v>
      </c>
      <c r="J484" s="66"/>
      <c r="K484" s="75">
        <v>1</v>
      </c>
      <c r="L484" s="68">
        <f t="shared" si="34"/>
        <v>1</v>
      </c>
      <c r="M484" s="99"/>
      <c r="N484" s="123">
        <v>3</v>
      </c>
      <c r="O484" s="124">
        <v>1</v>
      </c>
      <c r="P484" s="124">
        <v>1</v>
      </c>
      <c r="Q484" s="124">
        <v>1</v>
      </c>
      <c r="R484" s="123">
        <v>1</v>
      </c>
      <c r="S484" s="124"/>
      <c r="T484" s="123">
        <v>4</v>
      </c>
      <c r="U484" s="108">
        <v>1</v>
      </c>
      <c r="V484" s="108">
        <v>1</v>
      </c>
      <c r="W484" s="124">
        <v>1</v>
      </c>
      <c r="X484" s="123"/>
      <c r="Y484" s="124"/>
      <c r="Z484" s="123"/>
      <c r="AA484" s="118"/>
      <c r="AB484" s="93"/>
      <c r="AC484" s="76"/>
    </row>
    <row r="485" spans="1:29" ht="38.25" x14ac:dyDescent="0.25">
      <c r="A485" s="70">
        <v>152</v>
      </c>
      <c r="B485" s="102"/>
      <c r="C485" s="63" t="s">
        <v>49</v>
      </c>
      <c r="D485" s="73" t="s">
        <v>872</v>
      </c>
      <c r="E485" s="66" t="s">
        <v>873</v>
      </c>
      <c r="F485" s="85" t="s">
        <v>54</v>
      </c>
      <c r="G485" s="66" t="s">
        <v>162</v>
      </c>
      <c r="H485" s="66" t="s">
        <v>1500</v>
      </c>
      <c r="I485" s="63" t="s">
        <v>849</v>
      </c>
      <c r="J485" s="66"/>
      <c r="K485" s="75">
        <v>1</v>
      </c>
      <c r="L485" s="68">
        <f t="shared" si="34"/>
        <v>1</v>
      </c>
      <c r="M485" s="99"/>
      <c r="N485" s="123">
        <v>3</v>
      </c>
      <c r="O485" s="124">
        <v>1</v>
      </c>
      <c r="P485" s="124">
        <v>1</v>
      </c>
      <c r="Q485" s="124">
        <v>1</v>
      </c>
      <c r="R485" s="123">
        <v>1</v>
      </c>
      <c r="S485" s="124"/>
      <c r="T485" s="123">
        <v>4</v>
      </c>
      <c r="U485" s="124">
        <v>1</v>
      </c>
      <c r="V485" s="124">
        <v>1</v>
      </c>
      <c r="W485" s="124">
        <v>1</v>
      </c>
      <c r="X485" s="123"/>
      <c r="Y485" s="124"/>
      <c r="Z485" s="123"/>
      <c r="AA485" s="118"/>
      <c r="AB485" s="93"/>
      <c r="AC485" s="76"/>
    </row>
    <row r="486" spans="1:29" x14ac:dyDescent="0.25">
      <c r="A486" s="70"/>
      <c r="B486" s="102"/>
      <c r="C486" s="63" t="s">
        <v>49</v>
      </c>
      <c r="D486" s="73" t="s">
        <v>874</v>
      </c>
      <c r="E486" s="66" t="s">
        <v>875</v>
      </c>
      <c r="F486" s="85" t="s">
        <v>54</v>
      </c>
      <c r="G486" s="66"/>
      <c r="H486" s="66" t="s">
        <v>1207</v>
      </c>
      <c r="I486" s="66"/>
      <c r="J486" s="66"/>
      <c r="K486" s="75"/>
      <c r="L486" s="68" t="str">
        <f t="shared" si="34"/>
        <v/>
      </c>
      <c r="M486" s="99"/>
      <c r="N486" s="123"/>
      <c r="O486" s="124"/>
      <c r="P486" s="124"/>
      <c r="Q486" s="124"/>
      <c r="R486" s="123"/>
      <c r="S486" s="124"/>
      <c r="T486" s="123"/>
      <c r="U486" s="108"/>
      <c r="V486" s="108"/>
      <c r="W486" s="124"/>
      <c r="X486" s="123"/>
      <c r="Y486" s="124"/>
      <c r="Z486" s="123"/>
      <c r="AA486" s="118"/>
      <c r="AB486" s="93"/>
      <c r="AC486" s="76"/>
    </row>
    <row r="487" spans="1:29" ht="38.25" x14ac:dyDescent="0.25">
      <c r="A487" s="70">
        <v>153</v>
      </c>
      <c r="B487" s="102"/>
      <c r="C487" s="63" t="s">
        <v>49</v>
      </c>
      <c r="D487" s="73" t="s">
        <v>876</v>
      </c>
      <c r="E487" s="66" t="s">
        <v>877</v>
      </c>
      <c r="F487" s="85" t="s">
        <v>54</v>
      </c>
      <c r="G487" s="66" t="s">
        <v>162</v>
      </c>
      <c r="H487" s="66" t="s">
        <v>1500</v>
      </c>
      <c r="I487" s="63" t="s">
        <v>849</v>
      </c>
      <c r="J487" s="66"/>
      <c r="K487" s="75">
        <v>1</v>
      </c>
      <c r="L487" s="68">
        <f t="shared" si="34"/>
        <v>1</v>
      </c>
      <c r="M487" s="99"/>
      <c r="N487" s="123">
        <v>3</v>
      </c>
      <c r="O487" s="124">
        <v>1</v>
      </c>
      <c r="P487" s="124">
        <v>1</v>
      </c>
      <c r="Q487" s="124">
        <v>1</v>
      </c>
      <c r="R487" s="123">
        <v>1</v>
      </c>
      <c r="S487" s="124"/>
      <c r="T487" s="123">
        <v>4</v>
      </c>
      <c r="U487" s="108">
        <v>1</v>
      </c>
      <c r="V487" s="108">
        <v>1</v>
      </c>
      <c r="W487" s="124">
        <v>1</v>
      </c>
      <c r="X487" s="123"/>
      <c r="Y487" s="124"/>
      <c r="Z487" s="123"/>
      <c r="AA487" s="118"/>
      <c r="AB487" s="93"/>
      <c r="AC487" s="76"/>
    </row>
    <row r="488" spans="1:29" ht="38.25" x14ac:dyDescent="0.25">
      <c r="A488" s="70">
        <v>154</v>
      </c>
      <c r="B488" s="102"/>
      <c r="C488" s="63" t="s">
        <v>49</v>
      </c>
      <c r="D488" s="73" t="s">
        <v>878</v>
      </c>
      <c r="E488" s="66" t="s">
        <v>879</v>
      </c>
      <c r="F488" s="85" t="s">
        <v>54</v>
      </c>
      <c r="G488" s="66" t="s">
        <v>162</v>
      </c>
      <c r="H488" s="66" t="s">
        <v>1500</v>
      </c>
      <c r="I488" s="63" t="s">
        <v>849</v>
      </c>
      <c r="J488" s="66"/>
      <c r="K488" s="75">
        <v>1</v>
      </c>
      <c r="L488" s="68">
        <f t="shared" si="34"/>
        <v>1</v>
      </c>
      <c r="M488" s="99"/>
      <c r="N488" s="123">
        <v>3</v>
      </c>
      <c r="O488" s="124">
        <v>1</v>
      </c>
      <c r="P488" s="124">
        <v>1</v>
      </c>
      <c r="Q488" s="124">
        <v>1</v>
      </c>
      <c r="R488" s="123">
        <v>1</v>
      </c>
      <c r="S488" s="124"/>
      <c r="T488" s="123">
        <v>4</v>
      </c>
      <c r="U488" s="108">
        <v>1</v>
      </c>
      <c r="V488" s="108">
        <v>1</v>
      </c>
      <c r="W488" s="124">
        <v>1</v>
      </c>
      <c r="X488" s="123"/>
      <c r="Y488" s="124"/>
      <c r="Z488" s="123"/>
      <c r="AA488" s="118"/>
      <c r="AB488" s="93"/>
      <c r="AC488" s="76"/>
    </row>
    <row r="489" spans="1:29" ht="38.25" x14ac:dyDescent="0.25">
      <c r="A489" s="70">
        <v>155</v>
      </c>
      <c r="B489" s="102"/>
      <c r="C489" s="63" t="s">
        <v>49</v>
      </c>
      <c r="D489" s="73" t="s">
        <v>880</v>
      </c>
      <c r="E489" s="66" t="s">
        <v>881</v>
      </c>
      <c r="F489" s="85" t="s">
        <v>54</v>
      </c>
      <c r="G489" s="66" t="s">
        <v>162</v>
      </c>
      <c r="H489" s="66" t="s">
        <v>1500</v>
      </c>
      <c r="I489" s="63" t="s">
        <v>849</v>
      </c>
      <c r="J489" s="66"/>
      <c r="K489" s="75">
        <v>1</v>
      </c>
      <c r="L489" s="68">
        <f t="shared" si="34"/>
        <v>1</v>
      </c>
      <c r="M489" s="99"/>
      <c r="N489" s="123">
        <v>3</v>
      </c>
      <c r="O489" s="124">
        <v>1</v>
      </c>
      <c r="P489" s="124">
        <v>1</v>
      </c>
      <c r="Q489" s="124">
        <v>1</v>
      </c>
      <c r="R489" s="123">
        <v>1</v>
      </c>
      <c r="S489" s="124"/>
      <c r="T489" s="123">
        <v>4</v>
      </c>
      <c r="U489" s="124">
        <v>1</v>
      </c>
      <c r="V489" s="124">
        <v>1</v>
      </c>
      <c r="W489" s="124">
        <v>1</v>
      </c>
      <c r="X489" s="123"/>
      <c r="Y489" s="124"/>
      <c r="Z489" s="123"/>
      <c r="AA489" s="118"/>
      <c r="AB489" s="93"/>
      <c r="AC489" s="76"/>
    </row>
    <row r="490" spans="1:29" ht="25.5" x14ac:dyDescent="0.25">
      <c r="B490" s="101"/>
      <c r="C490" s="63" t="s">
        <v>49</v>
      </c>
      <c r="D490" s="73" t="s">
        <v>882</v>
      </c>
      <c r="E490" s="66" t="s">
        <v>883</v>
      </c>
      <c r="F490" s="85" t="s">
        <v>50</v>
      </c>
      <c r="G490" s="66"/>
      <c r="H490" s="66" t="s">
        <v>1207</v>
      </c>
      <c r="I490" s="66"/>
      <c r="J490" s="66"/>
      <c r="K490" s="75"/>
      <c r="L490" s="68" t="str">
        <f t="shared" si="34"/>
        <v/>
      </c>
      <c r="M490" s="99"/>
      <c r="N490" s="123"/>
      <c r="O490" s="124"/>
      <c r="P490" s="124"/>
      <c r="Q490" s="124"/>
      <c r="R490" s="123"/>
      <c r="S490" s="124"/>
      <c r="T490" s="123"/>
      <c r="U490" s="108"/>
      <c r="V490" s="108"/>
      <c r="W490" s="124"/>
      <c r="X490" s="123"/>
      <c r="Y490" s="124"/>
      <c r="Z490" s="123"/>
      <c r="AA490" s="118"/>
      <c r="AB490" s="93"/>
      <c r="AC490" s="76"/>
    </row>
    <row r="491" spans="1:29" ht="38.25" x14ac:dyDescent="0.25">
      <c r="A491" s="62">
        <v>120</v>
      </c>
      <c r="B491" s="101"/>
      <c r="C491" s="63" t="s">
        <v>49</v>
      </c>
      <c r="D491" s="73" t="s">
        <v>884</v>
      </c>
      <c r="E491" s="66" t="s">
        <v>885</v>
      </c>
      <c r="F491" s="85" t="s">
        <v>54</v>
      </c>
      <c r="G491" s="66" t="s">
        <v>162</v>
      </c>
      <c r="H491" s="66" t="s">
        <v>1500</v>
      </c>
      <c r="I491" s="63" t="s">
        <v>849</v>
      </c>
      <c r="J491" s="66"/>
      <c r="K491" s="75">
        <v>1</v>
      </c>
      <c r="L491" s="68">
        <f t="shared" si="34"/>
        <v>1</v>
      </c>
      <c r="M491" s="99"/>
      <c r="N491" s="123">
        <v>3</v>
      </c>
      <c r="O491" s="124">
        <v>1</v>
      </c>
      <c r="P491" s="124">
        <v>1</v>
      </c>
      <c r="Q491" s="124">
        <v>1</v>
      </c>
      <c r="R491" s="123">
        <v>1</v>
      </c>
      <c r="S491" s="124"/>
      <c r="T491" s="123">
        <v>4</v>
      </c>
      <c r="U491" s="124">
        <v>1</v>
      </c>
      <c r="V491" s="124">
        <v>1</v>
      </c>
      <c r="W491" s="124">
        <v>1</v>
      </c>
      <c r="X491" s="123"/>
      <c r="Y491" s="124"/>
      <c r="Z491" s="123"/>
      <c r="AA491" s="118"/>
      <c r="AB491" s="71"/>
    </row>
    <row r="492" spans="1:29" ht="38.25" x14ac:dyDescent="0.25">
      <c r="A492" s="62">
        <v>128</v>
      </c>
      <c r="B492" s="101"/>
      <c r="C492" s="63" t="s">
        <v>49</v>
      </c>
      <c r="D492" s="73" t="s">
        <v>886</v>
      </c>
      <c r="E492" s="66" t="s">
        <v>887</v>
      </c>
      <c r="F492" s="85" t="s">
        <v>54</v>
      </c>
      <c r="G492" s="66" t="s">
        <v>162</v>
      </c>
      <c r="H492" s="66" t="s">
        <v>1500</v>
      </c>
      <c r="I492" s="63" t="s">
        <v>849</v>
      </c>
      <c r="J492" s="66"/>
      <c r="K492" s="75">
        <v>1</v>
      </c>
      <c r="L492" s="68">
        <f t="shared" si="34"/>
        <v>1</v>
      </c>
      <c r="M492" s="99"/>
      <c r="N492" s="123">
        <v>3</v>
      </c>
      <c r="O492" s="124">
        <v>1</v>
      </c>
      <c r="P492" s="124">
        <v>1</v>
      </c>
      <c r="Q492" s="124">
        <v>1</v>
      </c>
      <c r="R492" s="123">
        <v>1</v>
      </c>
      <c r="S492" s="124"/>
      <c r="T492" s="123">
        <v>4</v>
      </c>
      <c r="U492" s="108">
        <v>1</v>
      </c>
      <c r="V492" s="108">
        <v>1</v>
      </c>
      <c r="W492" s="124">
        <v>1</v>
      </c>
      <c r="X492" s="123"/>
      <c r="Y492" s="124"/>
      <c r="Z492" s="123"/>
      <c r="AA492" s="118"/>
      <c r="AB492" s="71"/>
    </row>
    <row r="493" spans="1:29" ht="38.25" x14ac:dyDescent="0.25">
      <c r="A493" s="62">
        <v>129</v>
      </c>
      <c r="B493" s="101"/>
      <c r="C493" s="63" t="s">
        <v>49</v>
      </c>
      <c r="D493" s="73" t="s">
        <v>888</v>
      </c>
      <c r="E493" s="66" t="s">
        <v>889</v>
      </c>
      <c r="F493" s="85" t="s">
        <v>54</v>
      </c>
      <c r="G493" s="66" t="s">
        <v>162</v>
      </c>
      <c r="H493" s="66" t="s">
        <v>1500</v>
      </c>
      <c r="I493" s="63" t="s">
        <v>849</v>
      </c>
      <c r="J493" s="66"/>
      <c r="K493" s="75">
        <v>1</v>
      </c>
      <c r="L493" s="68">
        <f t="shared" si="34"/>
        <v>1</v>
      </c>
      <c r="M493" s="99"/>
      <c r="N493" s="123">
        <v>3</v>
      </c>
      <c r="O493" s="124">
        <v>1</v>
      </c>
      <c r="P493" s="124">
        <v>1</v>
      </c>
      <c r="Q493" s="124">
        <v>1</v>
      </c>
      <c r="R493" s="123">
        <v>1</v>
      </c>
      <c r="S493" s="124"/>
      <c r="T493" s="123">
        <v>4</v>
      </c>
      <c r="U493" s="108">
        <v>1</v>
      </c>
      <c r="V493" s="108">
        <v>1</v>
      </c>
      <c r="W493" s="124">
        <v>1</v>
      </c>
      <c r="X493" s="123"/>
      <c r="Y493" s="124"/>
      <c r="Z493" s="123"/>
      <c r="AA493" s="118"/>
      <c r="AB493" s="71"/>
    </row>
    <row r="494" spans="1:29" ht="38.25" x14ac:dyDescent="0.25">
      <c r="A494" s="62">
        <v>130</v>
      </c>
      <c r="B494" s="101"/>
      <c r="C494" s="63" t="s">
        <v>49</v>
      </c>
      <c r="D494" s="73" t="s">
        <v>890</v>
      </c>
      <c r="E494" s="66" t="s">
        <v>891</v>
      </c>
      <c r="F494" s="85" t="s">
        <v>54</v>
      </c>
      <c r="G494" s="66" t="s">
        <v>162</v>
      </c>
      <c r="H494" s="66" t="s">
        <v>1500</v>
      </c>
      <c r="I494" s="63" t="s">
        <v>849</v>
      </c>
      <c r="J494" s="66"/>
      <c r="K494" s="75">
        <v>1</v>
      </c>
      <c r="L494" s="68">
        <f t="shared" si="34"/>
        <v>1</v>
      </c>
      <c r="M494" s="99"/>
      <c r="N494" s="123">
        <v>3</v>
      </c>
      <c r="O494" s="124">
        <v>1</v>
      </c>
      <c r="P494" s="124">
        <v>1</v>
      </c>
      <c r="Q494" s="124">
        <v>1</v>
      </c>
      <c r="R494" s="123">
        <v>1</v>
      </c>
      <c r="S494" s="124"/>
      <c r="T494" s="123">
        <v>4</v>
      </c>
      <c r="U494" s="108">
        <v>1</v>
      </c>
      <c r="V494" s="108">
        <v>1</v>
      </c>
      <c r="W494" s="124">
        <v>1</v>
      </c>
      <c r="X494" s="123"/>
      <c r="Y494" s="124"/>
      <c r="Z494" s="123"/>
      <c r="AA494" s="118"/>
      <c r="AB494" s="71"/>
    </row>
    <row r="495" spans="1:29" x14ac:dyDescent="0.25">
      <c r="B495" s="101"/>
      <c r="C495" s="63" t="s">
        <v>49</v>
      </c>
      <c r="D495" s="73" t="s">
        <v>892</v>
      </c>
      <c r="E495" s="66" t="s">
        <v>893</v>
      </c>
      <c r="F495" s="85" t="s">
        <v>50</v>
      </c>
      <c r="G495" s="66"/>
      <c r="H495" s="66" t="s">
        <v>1207</v>
      </c>
      <c r="I495" s="66"/>
      <c r="J495" s="66"/>
      <c r="K495" s="75"/>
      <c r="L495" s="68" t="str">
        <f t="shared" si="34"/>
        <v/>
      </c>
      <c r="M495" s="99"/>
      <c r="N495" s="123"/>
      <c r="O495" s="124"/>
      <c r="P495" s="124"/>
      <c r="Q495" s="124"/>
      <c r="R495" s="123"/>
      <c r="S495" s="124"/>
      <c r="T495" s="123"/>
      <c r="U495" s="108"/>
      <c r="V495" s="108"/>
      <c r="W495" s="124"/>
      <c r="X495" s="123"/>
      <c r="Y495" s="124"/>
      <c r="Z495" s="123"/>
      <c r="AA495" s="118"/>
      <c r="AB495" s="93"/>
      <c r="AC495" s="76"/>
    </row>
    <row r="496" spans="1:29" ht="38.25" x14ac:dyDescent="0.25">
      <c r="A496" s="62">
        <v>149</v>
      </c>
      <c r="B496" s="101"/>
      <c r="C496" s="63" t="s">
        <v>49</v>
      </c>
      <c r="D496" s="73" t="s">
        <v>894</v>
      </c>
      <c r="E496" s="66" t="s">
        <v>895</v>
      </c>
      <c r="F496" s="85" t="s">
        <v>54</v>
      </c>
      <c r="G496" s="66" t="s">
        <v>162</v>
      </c>
      <c r="H496" s="66" t="s">
        <v>1500</v>
      </c>
      <c r="I496" s="63" t="s">
        <v>849</v>
      </c>
      <c r="J496" s="66"/>
      <c r="K496" s="75">
        <v>1</v>
      </c>
      <c r="L496" s="68">
        <f t="shared" si="34"/>
        <v>1</v>
      </c>
      <c r="M496" s="99"/>
      <c r="N496" s="123">
        <v>3</v>
      </c>
      <c r="O496" s="124">
        <v>1</v>
      </c>
      <c r="P496" s="124">
        <v>1</v>
      </c>
      <c r="Q496" s="124">
        <v>1</v>
      </c>
      <c r="R496" s="123">
        <v>1</v>
      </c>
      <c r="S496" s="124"/>
      <c r="T496" s="123">
        <v>4</v>
      </c>
      <c r="U496" s="124">
        <v>1</v>
      </c>
      <c r="V496" s="124">
        <v>1</v>
      </c>
      <c r="W496" s="124">
        <v>1</v>
      </c>
      <c r="X496" s="123"/>
      <c r="Y496" s="124"/>
      <c r="Z496" s="123"/>
      <c r="AA496" s="118"/>
      <c r="AB496" s="71"/>
    </row>
    <row r="497" spans="1:29" ht="25.5" x14ac:dyDescent="0.25">
      <c r="A497" s="62">
        <v>131</v>
      </c>
      <c r="B497" s="101"/>
      <c r="C497" s="63" t="s">
        <v>49</v>
      </c>
      <c r="D497" s="73" t="s">
        <v>896</v>
      </c>
      <c r="E497" s="66" t="s">
        <v>897</v>
      </c>
      <c r="F497" s="85" t="s">
        <v>54</v>
      </c>
      <c r="G497" s="66" t="s">
        <v>162</v>
      </c>
      <c r="H497" s="66" t="s">
        <v>1473</v>
      </c>
      <c r="I497" s="63" t="s">
        <v>849</v>
      </c>
      <c r="J497" s="66"/>
      <c r="K497" s="75">
        <v>1</v>
      </c>
      <c r="L497" s="68">
        <f t="shared" si="34"/>
        <v>1</v>
      </c>
      <c r="M497" s="99"/>
      <c r="N497" s="123">
        <v>5</v>
      </c>
      <c r="O497" s="108"/>
      <c r="P497" s="124"/>
      <c r="Q497" s="124"/>
      <c r="R497" s="123">
        <v>1</v>
      </c>
      <c r="S497" s="124"/>
      <c r="T497" s="123">
        <v>6</v>
      </c>
      <c r="U497" s="108">
        <v>1</v>
      </c>
      <c r="V497" s="108"/>
      <c r="W497" s="124"/>
      <c r="X497" s="123"/>
      <c r="Y497" s="124"/>
      <c r="Z497" s="123"/>
      <c r="AA497" s="118"/>
      <c r="AB497" s="71"/>
    </row>
    <row r="498" spans="1:29" ht="25.5" x14ac:dyDescent="0.25">
      <c r="A498" s="62">
        <v>132</v>
      </c>
      <c r="B498" s="101"/>
      <c r="C498" s="63" t="s">
        <v>49</v>
      </c>
      <c r="D498" s="73" t="s">
        <v>898</v>
      </c>
      <c r="E498" s="66" t="s">
        <v>899</v>
      </c>
      <c r="F498" s="85" t="s">
        <v>54</v>
      </c>
      <c r="G498" s="66" t="s">
        <v>162</v>
      </c>
      <c r="H498" s="66" t="s">
        <v>1473</v>
      </c>
      <c r="I498" s="63" t="s">
        <v>849</v>
      </c>
      <c r="J498" s="66"/>
      <c r="K498" s="75">
        <v>1</v>
      </c>
      <c r="L498" s="68">
        <f t="shared" si="34"/>
        <v>1</v>
      </c>
      <c r="M498" s="99"/>
      <c r="N498" s="123">
        <v>5</v>
      </c>
      <c r="O498" s="124"/>
      <c r="P498" s="108"/>
      <c r="Q498" s="124"/>
      <c r="R498" s="123">
        <v>1</v>
      </c>
      <c r="S498" s="124"/>
      <c r="T498" s="123">
        <v>6</v>
      </c>
      <c r="U498" s="108">
        <v>1</v>
      </c>
      <c r="V498" s="108">
        <v>1</v>
      </c>
      <c r="W498" s="108">
        <v>1</v>
      </c>
      <c r="X498" s="123"/>
      <c r="Y498" s="124"/>
      <c r="Z498" s="123"/>
      <c r="AA498" s="118"/>
      <c r="AB498" s="71"/>
    </row>
    <row r="499" spans="1:29" ht="25.5" x14ac:dyDescent="0.25">
      <c r="A499" s="62">
        <v>133</v>
      </c>
      <c r="B499" s="101"/>
      <c r="C499" s="63" t="s">
        <v>49</v>
      </c>
      <c r="D499" s="73" t="s">
        <v>900</v>
      </c>
      <c r="E499" s="66" t="s">
        <v>901</v>
      </c>
      <c r="F499" s="85" t="s">
        <v>54</v>
      </c>
      <c r="G499" s="66" t="s">
        <v>162</v>
      </c>
      <c r="H499" s="66" t="s">
        <v>1487</v>
      </c>
      <c r="I499" s="63" t="s">
        <v>849</v>
      </c>
      <c r="J499" s="66"/>
      <c r="K499" s="75">
        <v>1</v>
      </c>
      <c r="L499" s="68">
        <f t="shared" si="34"/>
        <v>1</v>
      </c>
      <c r="M499" s="99"/>
      <c r="N499" s="123">
        <v>5</v>
      </c>
      <c r="O499" s="124">
        <v>1</v>
      </c>
      <c r="P499" s="124"/>
      <c r="Q499" s="124"/>
      <c r="R499" s="123">
        <v>1</v>
      </c>
      <c r="S499" s="124"/>
      <c r="T499" s="123">
        <v>6</v>
      </c>
      <c r="U499" s="108"/>
      <c r="V499" s="108"/>
      <c r="W499" s="124"/>
      <c r="X499" s="123"/>
      <c r="Y499" s="124"/>
      <c r="Z499" s="123"/>
      <c r="AA499" s="118"/>
      <c r="AB499" s="71"/>
    </row>
    <row r="500" spans="1:29" ht="25.5" x14ac:dyDescent="0.25">
      <c r="A500" s="62">
        <v>134</v>
      </c>
      <c r="B500" s="101"/>
      <c r="C500" s="63" t="s">
        <v>49</v>
      </c>
      <c r="D500" s="73" t="s">
        <v>902</v>
      </c>
      <c r="E500" s="66" t="s">
        <v>903</v>
      </c>
      <c r="F500" s="85" t="s">
        <v>54</v>
      </c>
      <c r="G500" s="66" t="s">
        <v>162</v>
      </c>
      <c r="H500" s="66" t="s">
        <v>1487</v>
      </c>
      <c r="I500" s="63" t="s">
        <v>849</v>
      </c>
      <c r="J500" s="66"/>
      <c r="K500" s="75">
        <v>1</v>
      </c>
      <c r="L500" s="68">
        <f t="shared" si="34"/>
        <v>1</v>
      </c>
      <c r="M500" s="99"/>
      <c r="N500" s="123">
        <v>5</v>
      </c>
      <c r="O500" s="124"/>
      <c r="P500" s="124">
        <v>1</v>
      </c>
      <c r="Q500" s="124"/>
      <c r="R500" s="123">
        <v>1</v>
      </c>
      <c r="S500" s="124"/>
      <c r="T500" s="123">
        <v>6</v>
      </c>
      <c r="U500" s="108"/>
      <c r="V500" s="108"/>
      <c r="W500" s="108"/>
      <c r="X500" s="123"/>
      <c r="Y500" s="124"/>
      <c r="Z500" s="123"/>
      <c r="AA500" s="118"/>
      <c r="AB500" s="71"/>
    </row>
    <row r="501" spans="1:29" ht="25.5" x14ac:dyDescent="0.25">
      <c r="B501" s="101"/>
      <c r="C501" s="63" t="s">
        <v>49</v>
      </c>
      <c r="D501" s="73" t="s">
        <v>904</v>
      </c>
      <c r="E501" s="66" t="s">
        <v>905</v>
      </c>
      <c r="F501" s="85" t="s">
        <v>50</v>
      </c>
      <c r="G501" s="66"/>
      <c r="H501" s="66" t="s">
        <v>1207</v>
      </c>
      <c r="I501" s="66"/>
      <c r="J501" s="66"/>
      <c r="K501" s="75"/>
      <c r="L501" s="68" t="str">
        <f t="shared" si="34"/>
        <v/>
      </c>
      <c r="M501" s="99"/>
      <c r="N501" s="123"/>
      <c r="O501" s="124"/>
      <c r="P501" s="124"/>
      <c r="Q501" s="124"/>
      <c r="R501" s="123"/>
      <c r="S501" s="124"/>
      <c r="T501" s="123"/>
      <c r="U501" s="108"/>
      <c r="V501" s="108"/>
      <c r="W501" s="124"/>
      <c r="X501" s="123"/>
      <c r="Y501" s="124"/>
      <c r="Z501" s="123"/>
      <c r="AA501" s="118"/>
      <c r="AB501" s="93"/>
      <c r="AC501" s="76"/>
    </row>
    <row r="502" spans="1:29" ht="38.25" x14ac:dyDescent="0.25">
      <c r="A502" s="62">
        <v>135</v>
      </c>
      <c r="B502" s="101"/>
      <c r="C502" s="63" t="s">
        <v>49</v>
      </c>
      <c r="D502" s="73" t="s">
        <v>906</v>
      </c>
      <c r="E502" s="66" t="s">
        <v>907</v>
      </c>
      <c r="F502" s="85" t="s">
        <v>54</v>
      </c>
      <c r="G502" s="66" t="s">
        <v>162</v>
      </c>
      <c r="H502" s="66" t="s">
        <v>1501</v>
      </c>
      <c r="I502" s="63" t="s">
        <v>849</v>
      </c>
      <c r="J502" s="66"/>
      <c r="K502" s="75">
        <v>1</v>
      </c>
      <c r="L502" s="68">
        <f t="shared" si="34"/>
        <v>1</v>
      </c>
      <c r="M502" s="99"/>
      <c r="N502" s="123">
        <v>5</v>
      </c>
      <c r="O502" s="108">
        <v>1</v>
      </c>
      <c r="P502" s="108">
        <v>1</v>
      </c>
      <c r="Q502" s="108">
        <v>1</v>
      </c>
      <c r="R502" s="123">
        <v>1</v>
      </c>
      <c r="S502" s="124"/>
      <c r="T502" s="123">
        <v>6</v>
      </c>
      <c r="U502" s="108">
        <v>1</v>
      </c>
      <c r="V502" s="108">
        <v>1</v>
      </c>
      <c r="W502" s="108">
        <v>1</v>
      </c>
      <c r="X502" s="123"/>
      <c r="Y502" s="124"/>
      <c r="Z502" s="123"/>
      <c r="AA502" s="118"/>
      <c r="AB502" s="71"/>
    </row>
    <row r="503" spans="1:29" ht="38.25" x14ac:dyDescent="0.25">
      <c r="A503" s="62">
        <v>136</v>
      </c>
      <c r="B503" s="101"/>
      <c r="C503" s="63" t="s">
        <v>49</v>
      </c>
      <c r="D503" s="73" t="s">
        <v>908</v>
      </c>
      <c r="E503" s="66" t="s">
        <v>909</v>
      </c>
      <c r="F503" s="85" t="s">
        <v>54</v>
      </c>
      <c r="G503" s="66" t="s">
        <v>162</v>
      </c>
      <c r="H503" s="66" t="s">
        <v>1501</v>
      </c>
      <c r="I503" s="63" t="s">
        <v>849</v>
      </c>
      <c r="J503" s="66"/>
      <c r="K503" s="75">
        <v>1</v>
      </c>
      <c r="L503" s="68">
        <f t="shared" si="34"/>
        <v>1</v>
      </c>
      <c r="M503" s="99"/>
      <c r="N503" s="123">
        <v>5</v>
      </c>
      <c r="O503" s="108">
        <v>1</v>
      </c>
      <c r="P503" s="108">
        <v>1</v>
      </c>
      <c r="Q503" s="108">
        <v>1</v>
      </c>
      <c r="R503" s="123">
        <v>1</v>
      </c>
      <c r="S503" s="124"/>
      <c r="T503" s="123">
        <v>6</v>
      </c>
      <c r="U503" s="108">
        <v>1</v>
      </c>
      <c r="V503" s="108">
        <v>1</v>
      </c>
      <c r="W503" s="108">
        <v>1</v>
      </c>
      <c r="X503" s="123"/>
      <c r="Y503" s="124"/>
      <c r="Z503" s="123"/>
      <c r="AA503" s="118"/>
      <c r="AB503" s="71"/>
    </row>
    <row r="504" spans="1:29" ht="38.25" x14ac:dyDescent="0.25">
      <c r="A504" s="62">
        <v>137</v>
      </c>
      <c r="B504" s="101"/>
      <c r="C504" s="63" t="s">
        <v>49</v>
      </c>
      <c r="D504" s="73" t="s">
        <v>910</v>
      </c>
      <c r="E504" s="66" t="s">
        <v>911</v>
      </c>
      <c r="F504" s="85" t="s">
        <v>54</v>
      </c>
      <c r="G504" s="66" t="s">
        <v>162</v>
      </c>
      <c r="H504" s="66" t="s">
        <v>1501</v>
      </c>
      <c r="I504" s="63" t="s">
        <v>849</v>
      </c>
      <c r="J504" s="66"/>
      <c r="K504" s="75">
        <v>1</v>
      </c>
      <c r="L504" s="68">
        <f t="shared" si="34"/>
        <v>1</v>
      </c>
      <c r="M504" s="99"/>
      <c r="N504" s="123">
        <v>5</v>
      </c>
      <c r="O504" s="108">
        <v>1</v>
      </c>
      <c r="P504" s="108">
        <v>1</v>
      </c>
      <c r="Q504" s="108">
        <v>1</v>
      </c>
      <c r="R504" s="123">
        <v>1</v>
      </c>
      <c r="S504" s="124"/>
      <c r="T504" s="123">
        <v>6</v>
      </c>
      <c r="U504" s="108">
        <v>1</v>
      </c>
      <c r="V504" s="108">
        <v>1</v>
      </c>
      <c r="W504" s="108">
        <v>1</v>
      </c>
      <c r="X504" s="123"/>
      <c r="Y504" s="124"/>
      <c r="Z504" s="123"/>
      <c r="AA504" s="118"/>
      <c r="AB504" s="71"/>
    </row>
    <row r="505" spans="1:29" x14ac:dyDescent="0.25">
      <c r="B505" s="101"/>
      <c r="C505" s="63" t="s">
        <v>49</v>
      </c>
      <c r="D505" s="73" t="s">
        <v>912</v>
      </c>
      <c r="E505" s="66" t="s">
        <v>913</v>
      </c>
      <c r="F505" s="85" t="s">
        <v>50</v>
      </c>
      <c r="G505" s="66"/>
      <c r="H505" s="66" t="s">
        <v>1207</v>
      </c>
      <c r="I505" s="66"/>
      <c r="J505" s="66"/>
      <c r="K505" s="75"/>
      <c r="L505" s="68" t="str">
        <f t="shared" si="34"/>
        <v/>
      </c>
      <c r="M505" s="99"/>
      <c r="N505" s="123"/>
      <c r="O505" s="124"/>
      <c r="P505" s="124"/>
      <c r="Q505" s="124"/>
      <c r="R505" s="123"/>
      <c r="S505" s="124"/>
      <c r="T505" s="123"/>
      <c r="U505" s="108"/>
      <c r="V505" s="108"/>
      <c r="W505" s="124"/>
      <c r="X505" s="123"/>
      <c r="Y505" s="124"/>
      <c r="Z505" s="123"/>
      <c r="AA505" s="118"/>
      <c r="AB505" s="93"/>
      <c r="AC505" s="76"/>
    </row>
    <row r="506" spans="1:29" ht="38.25" x14ac:dyDescent="0.25">
      <c r="A506" s="62">
        <v>138</v>
      </c>
      <c r="B506" s="101"/>
      <c r="C506" s="63" t="s">
        <v>49</v>
      </c>
      <c r="D506" s="73" t="s">
        <v>914</v>
      </c>
      <c r="E506" s="66" t="s">
        <v>869</v>
      </c>
      <c r="F506" s="85" t="s">
        <v>54</v>
      </c>
      <c r="G506" s="66" t="s">
        <v>162</v>
      </c>
      <c r="H506" s="66" t="s">
        <v>1502</v>
      </c>
      <c r="I506" s="63" t="s">
        <v>849</v>
      </c>
      <c r="J506" s="66"/>
      <c r="K506" s="75">
        <v>1</v>
      </c>
      <c r="L506" s="68">
        <f t="shared" ref="L506:L519" si="36">IF(COUNT(O506,P506,Q506,S506,U506,V506,W506,Y506,AA506)&gt;0,SUM(O506,P506,Q506,S506,U506,V506,W506,Y506,AA506)/COUNT(O506,P506,Q506,S506,U506,V506,W506,Y506,AA506),"")</f>
        <v>1</v>
      </c>
      <c r="M506" s="99"/>
      <c r="N506" s="123">
        <v>11</v>
      </c>
      <c r="O506" s="124">
        <v>1</v>
      </c>
      <c r="P506" s="124">
        <v>1</v>
      </c>
      <c r="Q506" s="124">
        <v>1</v>
      </c>
      <c r="R506" s="123">
        <v>1</v>
      </c>
      <c r="S506" s="124"/>
      <c r="T506" s="123">
        <v>12</v>
      </c>
      <c r="U506" s="124">
        <v>1</v>
      </c>
      <c r="V506" s="108">
        <v>1</v>
      </c>
      <c r="W506" s="124">
        <v>1</v>
      </c>
      <c r="X506" s="123"/>
      <c r="Y506" s="124"/>
      <c r="Z506" s="123"/>
      <c r="AA506" s="118"/>
      <c r="AB506" s="71"/>
    </row>
    <row r="507" spans="1:29" ht="38.25" x14ac:dyDescent="0.25">
      <c r="A507" s="62">
        <v>139</v>
      </c>
      <c r="B507" s="101"/>
      <c r="C507" s="63" t="s">
        <v>49</v>
      </c>
      <c r="D507" s="73" t="s">
        <v>915</v>
      </c>
      <c r="E507" s="66" t="s">
        <v>916</v>
      </c>
      <c r="F507" s="85" t="s">
        <v>54</v>
      </c>
      <c r="G507" s="66" t="s">
        <v>162</v>
      </c>
      <c r="H507" s="66" t="s">
        <v>1502</v>
      </c>
      <c r="I507" s="63" t="s">
        <v>849</v>
      </c>
      <c r="J507" s="66"/>
      <c r="K507" s="75">
        <v>1</v>
      </c>
      <c r="L507" s="68">
        <f t="shared" si="36"/>
        <v>1</v>
      </c>
      <c r="M507" s="99"/>
      <c r="N507" s="123">
        <v>11</v>
      </c>
      <c r="O507" s="124">
        <v>1</v>
      </c>
      <c r="P507" s="124">
        <v>1</v>
      </c>
      <c r="Q507" s="124">
        <v>1</v>
      </c>
      <c r="R507" s="123">
        <v>1</v>
      </c>
      <c r="S507" s="124"/>
      <c r="T507" s="123">
        <v>12</v>
      </c>
      <c r="U507" s="124">
        <v>1</v>
      </c>
      <c r="V507" s="108">
        <v>1</v>
      </c>
      <c r="W507" s="124">
        <v>1</v>
      </c>
      <c r="X507" s="123"/>
      <c r="Y507" s="124"/>
      <c r="Z507" s="123"/>
      <c r="AA507" s="118"/>
      <c r="AB507" s="71"/>
    </row>
    <row r="508" spans="1:29" ht="38.25" x14ac:dyDescent="0.25">
      <c r="A508" s="62">
        <v>140</v>
      </c>
      <c r="B508" s="101"/>
      <c r="C508" s="63" t="s">
        <v>49</v>
      </c>
      <c r="D508" s="73" t="s">
        <v>917</v>
      </c>
      <c r="E508" s="66" t="s">
        <v>918</v>
      </c>
      <c r="F508" s="85" t="s">
        <v>54</v>
      </c>
      <c r="G508" s="66" t="s">
        <v>162</v>
      </c>
      <c r="H508" s="66" t="s">
        <v>1502</v>
      </c>
      <c r="I508" s="63" t="s">
        <v>849</v>
      </c>
      <c r="J508" s="66"/>
      <c r="K508" s="75">
        <v>1</v>
      </c>
      <c r="L508" s="68">
        <f t="shared" si="36"/>
        <v>1</v>
      </c>
      <c r="M508" s="99"/>
      <c r="N508" s="123">
        <v>11</v>
      </c>
      <c r="O508" s="124">
        <v>1</v>
      </c>
      <c r="P508" s="124">
        <v>1</v>
      </c>
      <c r="Q508" s="124">
        <v>1</v>
      </c>
      <c r="R508" s="123">
        <v>1</v>
      </c>
      <c r="S508" s="124"/>
      <c r="T508" s="123">
        <v>12</v>
      </c>
      <c r="U508" s="124">
        <v>1</v>
      </c>
      <c r="V508" s="108">
        <v>1</v>
      </c>
      <c r="W508" s="124">
        <v>1</v>
      </c>
      <c r="X508" s="123"/>
      <c r="Y508" s="124"/>
      <c r="Z508" s="123"/>
      <c r="AA508" s="118"/>
      <c r="AB508" s="71"/>
    </row>
    <row r="509" spans="1:29" x14ac:dyDescent="0.25">
      <c r="B509" s="101"/>
      <c r="C509" s="63" t="s">
        <v>919</v>
      </c>
      <c r="D509" s="73" t="s">
        <v>920</v>
      </c>
      <c r="E509" s="66" t="s">
        <v>921</v>
      </c>
      <c r="F509" s="85" t="s">
        <v>50</v>
      </c>
      <c r="G509" s="66"/>
      <c r="H509" s="66" t="s">
        <v>1207</v>
      </c>
      <c r="I509" s="66"/>
      <c r="J509" s="66"/>
      <c r="K509" s="75"/>
      <c r="L509" s="68" t="str">
        <f t="shared" si="36"/>
        <v/>
      </c>
      <c r="M509" s="99"/>
      <c r="N509" s="123"/>
      <c r="O509" s="124"/>
      <c r="P509" s="124"/>
      <c r="Q509" s="124"/>
      <c r="R509" s="123"/>
      <c r="S509" s="124"/>
      <c r="T509" s="123"/>
      <c r="U509" s="108"/>
      <c r="V509" s="108"/>
      <c r="W509" s="124"/>
      <c r="X509" s="123"/>
      <c r="Y509" s="124"/>
      <c r="Z509" s="123"/>
      <c r="AA509" s="118"/>
      <c r="AB509" s="93"/>
      <c r="AC509" s="76"/>
    </row>
    <row r="510" spans="1:29" s="61" customFormat="1" ht="18.75" x14ac:dyDescent="0.25">
      <c r="A510" s="55"/>
      <c r="B510" s="55"/>
      <c r="C510" s="55" t="s">
        <v>922</v>
      </c>
      <c r="D510" s="57"/>
      <c r="E510" s="58"/>
      <c r="F510" s="58"/>
      <c r="G510" s="59"/>
      <c r="H510" s="66" t="s">
        <v>1207</v>
      </c>
      <c r="I510" s="59"/>
      <c r="J510" s="58"/>
      <c r="K510" s="58"/>
      <c r="L510" s="58" t="str">
        <f t="shared" si="36"/>
        <v/>
      </c>
      <c r="M510" s="58"/>
      <c r="N510" s="135"/>
      <c r="O510" s="58"/>
      <c r="P510" s="58"/>
      <c r="Q510" s="58"/>
      <c r="R510" s="135"/>
      <c r="S510" s="58"/>
      <c r="T510" s="135"/>
      <c r="U510" s="58"/>
      <c r="V510" s="58"/>
      <c r="W510" s="58"/>
      <c r="X510" s="135"/>
      <c r="Y510" s="58"/>
      <c r="Z510" s="135"/>
      <c r="AA510" s="136"/>
      <c r="AB510" s="60"/>
      <c r="AC510" s="88"/>
    </row>
    <row r="511" spans="1:29" x14ac:dyDescent="0.25">
      <c r="B511" s="101"/>
      <c r="C511" s="63" t="s">
        <v>49</v>
      </c>
      <c r="D511" s="73" t="s">
        <v>923</v>
      </c>
      <c r="E511" s="66" t="s">
        <v>924</v>
      </c>
      <c r="F511" s="85" t="s">
        <v>50</v>
      </c>
      <c r="G511" s="66"/>
      <c r="H511" s="66" t="s">
        <v>1207</v>
      </c>
      <c r="I511" s="66"/>
      <c r="J511" s="66"/>
      <c r="K511" s="75"/>
      <c r="L511" s="68" t="str">
        <f t="shared" si="36"/>
        <v/>
      </c>
      <c r="M511" s="99"/>
      <c r="N511" s="123"/>
      <c r="O511" s="124"/>
      <c r="P511" s="124"/>
      <c r="Q511" s="124"/>
      <c r="R511" s="123"/>
      <c r="S511" s="124"/>
      <c r="T511" s="123"/>
      <c r="U511" s="108"/>
      <c r="V511" s="108"/>
      <c r="W511" s="124"/>
      <c r="X511" s="123"/>
      <c r="Y511" s="124"/>
      <c r="Z511" s="123"/>
      <c r="AA511" s="118"/>
      <c r="AB511" s="93"/>
      <c r="AC511" s="76"/>
    </row>
    <row r="512" spans="1:29" ht="38.25" x14ac:dyDescent="0.25">
      <c r="A512" s="62">
        <v>141</v>
      </c>
      <c r="B512" s="101"/>
      <c r="C512" s="63" t="s">
        <v>49</v>
      </c>
      <c r="D512" s="64" t="s">
        <v>925</v>
      </c>
      <c r="E512" s="63" t="s">
        <v>869</v>
      </c>
      <c r="F512" s="65" t="s">
        <v>54</v>
      </c>
      <c r="G512" s="63" t="s">
        <v>162</v>
      </c>
      <c r="H512" s="66" t="s">
        <v>1500</v>
      </c>
      <c r="I512" s="63" t="s">
        <v>926</v>
      </c>
      <c r="J512" s="63"/>
      <c r="K512" s="67">
        <v>1</v>
      </c>
      <c r="L512" s="68">
        <f t="shared" si="36"/>
        <v>1</v>
      </c>
      <c r="M512" s="99"/>
      <c r="N512" s="123">
        <v>3</v>
      </c>
      <c r="O512" s="124">
        <v>1</v>
      </c>
      <c r="P512" s="124">
        <v>1</v>
      </c>
      <c r="Q512" s="124">
        <v>1</v>
      </c>
      <c r="R512" s="123">
        <v>1</v>
      </c>
      <c r="S512" s="124"/>
      <c r="T512" s="123">
        <v>4</v>
      </c>
      <c r="U512" s="108">
        <v>1</v>
      </c>
      <c r="V512" s="108">
        <v>1</v>
      </c>
      <c r="W512" s="124">
        <v>1</v>
      </c>
      <c r="X512" s="123">
        <v>1</v>
      </c>
      <c r="Y512" s="124"/>
      <c r="Z512" s="123">
        <v>1</v>
      </c>
      <c r="AA512" s="118"/>
      <c r="AB512" s="71"/>
    </row>
    <row r="513" spans="1:29" ht="38.25" x14ac:dyDescent="0.25">
      <c r="A513" s="62">
        <v>142</v>
      </c>
      <c r="B513" s="101"/>
      <c r="C513" s="63" t="s">
        <v>49</v>
      </c>
      <c r="D513" s="64" t="s">
        <v>927</v>
      </c>
      <c r="E513" s="63" t="s">
        <v>928</v>
      </c>
      <c r="F513" s="65" t="s">
        <v>54</v>
      </c>
      <c r="G513" s="63" t="s">
        <v>162</v>
      </c>
      <c r="H513" s="66" t="s">
        <v>1500</v>
      </c>
      <c r="I513" s="63" t="s">
        <v>926</v>
      </c>
      <c r="J513" s="63"/>
      <c r="K513" s="67">
        <v>1</v>
      </c>
      <c r="L513" s="68">
        <f t="shared" si="36"/>
        <v>1</v>
      </c>
      <c r="M513" s="99"/>
      <c r="N513" s="123">
        <v>3</v>
      </c>
      <c r="O513" s="124">
        <v>1</v>
      </c>
      <c r="P513" s="124">
        <v>1</v>
      </c>
      <c r="Q513" s="124">
        <v>1</v>
      </c>
      <c r="R513" s="123">
        <v>1</v>
      </c>
      <c r="S513" s="124"/>
      <c r="T513" s="123">
        <v>4</v>
      </c>
      <c r="U513" s="108">
        <v>1</v>
      </c>
      <c r="V513" s="108">
        <v>1</v>
      </c>
      <c r="W513" s="124">
        <v>1</v>
      </c>
      <c r="X513" s="123">
        <v>1</v>
      </c>
      <c r="Y513" s="124"/>
      <c r="Z513" s="123">
        <v>1</v>
      </c>
      <c r="AA513" s="118"/>
      <c r="AB513" s="71"/>
    </row>
    <row r="514" spans="1:29" ht="38.25" x14ac:dyDescent="0.25">
      <c r="A514" s="62">
        <v>121</v>
      </c>
      <c r="B514" s="101"/>
      <c r="C514" s="63" t="s">
        <v>49</v>
      </c>
      <c r="D514" s="64" t="s">
        <v>929</v>
      </c>
      <c r="E514" s="63" t="s">
        <v>930</v>
      </c>
      <c r="F514" s="65" t="s">
        <v>54</v>
      </c>
      <c r="G514" s="63" t="s">
        <v>162</v>
      </c>
      <c r="H514" s="66" t="s">
        <v>1500</v>
      </c>
      <c r="I514" s="63" t="s">
        <v>926</v>
      </c>
      <c r="J514" s="63"/>
      <c r="K514" s="67">
        <v>1</v>
      </c>
      <c r="L514" s="68">
        <f t="shared" si="36"/>
        <v>1</v>
      </c>
      <c r="M514" s="99"/>
      <c r="N514" s="123">
        <v>3</v>
      </c>
      <c r="O514" s="124">
        <v>1</v>
      </c>
      <c r="P514" s="124">
        <v>1</v>
      </c>
      <c r="Q514" s="124">
        <v>1</v>
      </c>
      <c r="R514" s="123">
        <v>1</v>
      </c>
      <c r="S514" s="124"/>
      <c r="T514" s="123">
        <v>4</v>
      </c>
      <c r="U514" s="108">
        <v>1</v>
      </c>
      <c r="V514" s="108">
        <v>1</v>
      </c>
      <c r="W514" s="124">
        <v>1</v>
      </c>
      <c r="X514" s="123">
        <v>1</v>
      </c>
      <c r="Y514" s="124"/>
      <c r="Z514" s="123">
        <v>1</v>
      </c>
      <c r="AA514" s="118"/>
      <c r="AB514" s="71"/>
    </row>
    <row r="515" spans="1:29" ht="38.25" x14ac:dyDescent="0.25">
      <c r="A515" s="70">
        <v>148</v>
      </c>
      <c r="B515" s="102"/>
      <c r="C515" s="72">
        <v>38533</v>
      </c>
      <c r="D515" s="64" t="s">
        <v>931</v>
      </c>
      <c r="E515" s="63" t="s">
        <v>932</v>
      </c>
      <c r="F515" s="65" t="s">
        <v>54</v>
      </c>
      <c r="G515" s="63" t="s">
        <v>162</v>
      </c>
      <c r="H515" s="66" t="s">
        <v>1500</v>
      </c>
      <c r="I515" s="63" t="s">
        <v>926</v>
      </c>
      <c r="J515" s="63"/>
      <c r="K515" s="67">
        <v>1</v>
      </c>
      <c r="L515" s="68">
        <f t="shared" si="36"/>
        <v>1</v>
      </c>
      <c r="M515" s="99"/>
      <c r="N515" s="123">
        <v>3</v>
      </c>
      <c r="O515" s="124">
        <v>1</v>
      </c>
      <c r="P515" s="124">
        <v>1</v>
      </c>
      <c r="Q515" s="124">
        <v>1</v>
      </c>
      <c r="R515" s="123">
        <v>1</v>
      </c>
      <c r="S515" s="124"/>
      <c r="T515" s="123">
        <v>4</v>
      </c>
      <c r="U515" s="108">
        <v>1</v>
      </c>
      <c r="V515" s="108">
        <v>1</v>
      </c>
      <c r="W515" s="124">
        <v>1</v>
      </c>
      <c r="X515" s="123">
        <v>1</v>
      </c>
      <c r="Y515" s="124"/>
      <c r="Z515" s="123">
        <v>1</v>
      </c>
      <c r="AA515" s="118"/>
      <c r="AB515" s="71"/>
    </row>
    <row r="516" spans="1:29" ht="38.25" x14ac:dyDescent="0.25">
      <c r="A516" s="70">
        <v>160</v>
      </c>
      <c r="B516" s="102"/>
      <c r="C516" s="72">
        <v>38533</v>
      </c>
      <c r="D516" s="64" t="s">
        <v>933</v>
      </c>
      <c r="E516" s="63" t="s">
        <v>934</v>
      </c>
      <c r="F516" s="65" t="s">
        <v>54</v>
      </c>
      <c r="G516" s="63" t="s">
        <v>162</v>
      </c>
      <c r="H516" s="66" t="s">
        <v>1503</v>
      </c>
      <c r="I516" s="63" t="s">
        <v>926</v>
      </c>
      <c r="J516" s="63"/>
      <c r="K516" s="67">
        <v>1</v>
      </c>
      <c r="L516" s="68">
        <f t="shared" si="36"/>
        <v>1</v>
      </c>
      <c r="M516" s="99"/>
      <c r="N516" s="123">
        <v>3</v>
      </c>
      <c r="O516" s="124">
        <v>1</v>
      </c>
      <c r="P516" s="124">
        <v>1</v>
      </c>
      <c r="Q516" s="124">
        <v>1</v>
      </c>
      <c r="R516" s="123">
        <v>1</v>
      </c>
      <c r="S516" s="124"/>
      <c r="T516" s="123">
        <v>6</v>
      </c>
      <c r="U516" s="124">
        <v>1</v>
      </c>
      <c r="V516" s="124">
        <v>1</v>
      </c>
      <c r="W516" s="124">
        <v>1</v>
      </c>
      <c r="X516" s="123"/>
      <c r="Y516" s="124"/>
      <c r="Z516" s="123"/>
      <c r="AA516" s="118"/>
      <c r="AB516" s="71"/>
    </row>
    <row r="517" spans="1:29" s="61" customFormat="1" ht="18.75" x14ac:dyDescent="0.25">
      <c r="A517" s="55"/>
      <c r="B517" s="55"/>
      <c r="C517" s="55" t="s">
        <v>935</v>
      </c>
      <c r="D517" s="57"/>
      <c r="E517" s="58"/>
      <c r="F517" s="58"/>
      <c r="G517" s="59"/>
      <c r="H517" s="59" t="s">
        <v>1207</v>
      </c>
      <c r="I517" s="58"/>
      <c r="J517" s="58"/>
      <c r="K517" s="58"/>
      <c r="L517" s="58" t="str">
        <f t="shared" si="36"/>
        <v/>
      </c>
      <c r="M517" s="58"/>
      <c r="N517" s="135"/>
      <c r="O517" s="58"/>
      <c r="P517" s="58"/>
      <c r="Q517" s="58"/>
      <c r="R517" s="135"/>
      <c r="S517" s="58"/>
      <c r="T517" s="135"/>
      <c r="U517" s="58"/>
      <c r="V517" s="58"/>
      <c r="W517" s="58"/>
      <c r="X517" s="135"/>
      <c r="Y517" s="58"/>
      <c r="Z517" s="135"/>
      <c r="AA517" s="136"/>
      <c r="AB517" s="60"/>
      <c r="AC517" s="88"/>
    </row>
    <row r="518" spans="1:29" ht="25.5" x14ac:dyDescent="0.25">
      <c r="B518" s="101"/>
      <c r="C518" s="63" t="s">
        <v>49</v>
      </c>
      <c r="D518" s="64" t="s">
        <v>936</v>
      </c>
      <c r="E518" s="63" t="s">
        <v>936</v>
      </c>
      <c r="F518" s="65" t="s">
        <v>936</v>
      </c>
      <c r="G518" s="63"/>
      <c r="H518" s="66" t="s">
        <v>1207</v>
      </c>
      <c r="I518" s="63"/>
      <c r="J518" s="63" t="s">
        <v>937</v>
      </c>
      <c r="K518" s="67">
        <v>0</v>
      </c>
      <c r="L518" s="68" t="str">
        <f t="shared" si="36"/>
        <v/>
      </c>
      <c r="M518" s="99"/>
      <c r="N518" s="123">
        <v>1</v>
      </c>
      <c r="O518" s="124"/>
      <c r="P518" s="124"/>
      <c r="Q518" s="124"/>
      <c r="R518" s="123">
        <v>1</v>
      </c>
      <c r="S518" s="124"/>
      <c r="T518" s="123">
        <v>1</v>
      </c>
      <c r="U518" s="108"/>
      <c r="V518" s="108"/>
      <c r="W518" s="124"/>
      <c r="X518" s="123">
        <v>1</v>
      </c>
      <c r="Y518" s="124"/>
      <c r="Z518" s="123">
        <v>1</v>
      </c>
      <c r="AA518" s="118"/>
      <c r="AB518" s="71"/>
    </row>
    <row r="519" spans="1:29" x14ac:dyDescent="0.25">
      <c r="B519" s="101"/>
      <c r="C519" s="63"/>
      <c r="D519" s="64"/>
      <c r="E519" s="63"/>
      <c r="F519" s="65"/>
      <c r="G519" s="63"/>
      <c r="H519" s="66" t="s">
        <v>1207</v>
      </c>
      <c r="I519" s="63"/>
      <c r="J519" s="63"/>
      <c r="K519" s="67">
        <v>0</v>
      </c>
      <c r="L519" s="68" t="str">
        <f t="shared" si="36"/>
        <v/>
      </c>
      <c r="M519" s="99"/>
      <c r="N519" s="123">
        <v>1</v>
      </c>
      <c r="O519" s="124"/>
      <c r="P519" s="124"/>
      <c r="Q519" s="124"/>
      <c r="R519" s="123">
        <v>1</v>
      </c>
      <c r="S519" s="124"/>
      <c r="T519" s="123">
        <v>1</v>
      </c>
      <c r="U519" s="108"/>
      <c r="V519" s="108"/>
      <c r="W519" s="124"/>
      <c r="X519" s="123">
        <v>1</v>
      </c>
      <c r="Y519" s="124"/>
      <c r="Z519" s="123">
        <v>1</v>
      </c>
      <c r="AA519" s="118"/>
      <c r="AB519" s="71"/>
    </row>
    <row r="520" spans="1:29" ht="15" customHeight="1" x14ac:dyDescent="0.25">
      <c r="A520" s="89" t="s">
        <v>938</v>
      </c>
      <c r="B520" s="104"/>
      <c r="C520" s="47"/>
      <c r="D520" s="90"/>
      <c r="E520" s="27"/>
      <c r="F520" s="27"/>
      <c r="G520" s="91"/>
      <c r="H520" s="27"/>
      <c r="I520" s="27"/>
      <c r="J520" s="27"/>
      <c r="K520" s="27"/>
      <c r="L520" s="27"/>
      <c r="M520" s="132"/>
      <c r="N520" s="137"/>
      <c r="O520" s="92"/>
      <c r="P520" s="92"/>
      <c r="Q520" s="40"/>
      <c r="R520" s="137"/>
      <c r="S520" s="82"/>
      <c r="T520" s="152"/>
      <c r="U520" s="93"/>
      <c r="V520" s="93"/>
      <c r="W520" s="82"/>
      <c r="X520" s="152"/>
      <c r="Y520" s="82"/>
      <c r="Z520" s="152"/>
      <c r="AA520" s="150"/>
      <c r="AB520" s="93"/>
      <c r="AC520" s="69"/>
    </row>
    <row r="521" spans="1:29" s="61" customFormat="1" ht="288.75" customHeight="1" x14ac:dyDescent="0.25">
      <c r="A521" s="94"/>
      <c r="B521" s="105"/>
      <c r="C521" s="202" t="s">
        <v>939</v>
      </c>
      <c r="D521" s="203"/>
      <c r="E521" s="203"/>
      <c r="F521" s="204"/>
      <c r="G521" s="203"/>
      <c r="H521" s="203"/>
      <c r="I521" s="203"/>
      <c r="J521" s="203"/>
      <c r="K521" s="95" t="s">
        <v>940</v>
      </c>
      <c r="L521" s="96"/>
      <c r="M521" s="96"/>
      <c r="N521" s="138" t="s">
        <v>941</v>
      </c>
      <c r="O521" s="95" t="s">
        <v>942</v>
      </c>
      <c r="P521" s="95" t="s">
        <v>942</v>
      </c>
      <c r="Q521" s="145" t="s">
        <v>942</v>
      </c>
      <c r="R521" s="138" t="s">
        <v>943</v>
      </c>
      <c r="S521" s="145" t="s">
        <v>944</v>
      </c>
      <c r="T521" s="138" t="s">
        <v>945</v>
      </c>
      <c r="U521" s="95" t="s">
        <v>946</v>
      </c>
      <c r="V521" s="95" t="s">
        <v>946</v>
      </c>
      <c r="W521" s="145" t="s">
        <v>946</v>
      </c>
      <c r="X521" s="138" t="s">
        <v>947</v>
      </c>
      <c r="Y521" s="145" t="s">
        <v>948</v>
      </c>
      <c r="Z521" s="138" t="s">
        <v>949</v>
      </c>
      <c r="AA521" s="139" t="s">
        <v>950</v>
      </c>
      <c r="AB521" s="97"/>
      <c r="AC521" s="86"/>
    </row>
    <row r="522" spans="1:29" ht="153" customHeight="1" x14ac:dyDescent="0.25">
      <c r="A522" s="80" t="s">
        <v>951</v>
      </c>
      <c r="B522" s="103"/>
      <c r="C522" s="63" t="s">
        <v>49</v>
      </c>
      <c r="D522" s="73" t="s">
        <v>952</v>
      </c>
      <c r="E522" s="66" t="s">
        <v>953</v>
      </c>
      <c r="F522" s="65"/>
      <c r="G522" s="66"/>
      <c r="H522" s="66" t="s">
        <v>1484</v>
      </c>
      <c r="I522" s="74"/>
      <c r="J522" s="74"/>
      <c r="K522" s="75"/>
      <c r="L522" s="68">
        <f>IF(COUNT(O522,P522,Q522,S522,U522,V522,W522,Y522,AA522)&gt;0,SUM(O522,P522,Q522,S522,U522,V522,W522,Y522,AA522)/COUNT(O522,P522,Q522,S522,U522,V522,W522,Y522,AA522),"")</f>
        <v>0</v>
      </c>
      <c r="M522" s="99"/>
      <c r="N522" s="123">
        <v>1</v>
      </c>
      <c r="O522" s="124"/>
      <c r="P522" s="124"/>
      <c r="Q522" s="124"/>
      <c r="R522" s="123">
        <v>1</v>
      </c>
      <c r="S522" s="124"/>
      <c r="T522" s="123">
        <v>12</v>
      </c>
      <c r="U522" s="108">
        <v>0</v>
      </c>
      <c r="V522" s="108">
        <v>0</v>
      </c>
      <c r="W522" s="124">
        <v>0</v>
      </c>
      <c r="X522" s="123">
        <v>1</v>
      </c>
      <c r="Y522" s="124"/>
      <c r="Z522" s="123">
        <v>1</v>
      </c>
      <c r="AA522" s="118"/>
      <c r="AB522" s="93"/>
      <c r="AC522" s="82"/>
    </row>
  </sheetData>
  <sheetProtection autoFilter="0"/>
  <protectedRanges>
    <protectedRange sqref="AB522 AB84:AB89 AB185:AB188" name="Range2"/>
    <protectedRange sqref="D522 I522:J522 G522 D84:D89 D185:D188 D282:D287 J103:J107 D42 G42 I42:J42 D137 I137:J137 G173 G185:G188 G282:G287 D37:D38 D45 D132:D133 I132:J133 D140 I140:J140 J209:J210 D240:D241 D250 I250:J250 G84:G89 G45 G137 G140 G250 G37:G38 G132:G133 G240:G241 I173:J173 I45:J45 G64:G66 I374:J378 G175 J175 I268:J268 G143:G146 J418:J420 G48:G55 I57:J62 G153:G158 G224:G225 G229:G233 G253:G260 G268 G221:G222 I282:J287 D160:D164 I64:J66 I84:J89 I48:J55 D289:D292 I289:J292 G289:G292 I153:J158 J232:J233 I253:J260 I37:J38 I240:J241 J272:J273 J304:J308 I91:J94 I190:J197 D91:D94 D190:D197 G190:G197 G91:G94 J212:J213 J294:J295 G294 I160:J164 G57:G62 I270:J271 G96:G99 G199:G202 G297:G300 G410:G413 I229:J231 I185:J188 I143:J150 J310:J312 J314:J316 J323 J325 G160:G164 J205:J206 J327" name="Range1_1"/>
    <protectedRange sqref="E522 E84:E89 E185:E188 E282:E287 E42 E137 E37:E38 E45 E132:E133 E140 E289:E292 E240:E241 E250 E91:E94 E190:E197 E160:E161 E164" name="Range1_2"/>
    <protectedRange sqref="AC520" name="Range2_1_1"/>
    <protectedRange sqref="S522 Y522 AA522 AD518:CX519 Y518:Y519 AA518:AB519 S518:S519 AA84:AA89 AA185:AA188 AD511:CX516 Y511:Y516 AA511:AB516 AD468:CX509 AA468:AB509 Y468:Y509 AA218:AB220 Y218:Y220 S218:S220 S511:S516 AD82:CX83 AA82:AB83 S175 Y175 AD175:CX177 AA175:AB175 AA223:AB223 Y223 S223 Y248:Y274 S248:S274 AA248:AB274 S172:S173 AA183:AB184 AA418:AB420 Y418:Y420 S418:S420 AA189:AB197 S183:S197 Y183:Y197 AA90:AB94 Y82:Y94 AD189:CX197 AD90:CX94 S82:S94 Y121:Y122 AD121:CX122 S121:S122 O121:Q122 S208:S213 S280:S295 Y280:Y295 AA280:AB295 O522:Q522 O518:Q519 O218:Q220 O175:Q175 O223:Q223 O172:Q173 O183:Q197 O82:Q94 O208:Q213 O239:Q242 O245:Q246 O263:Q263 U522:W522 U518:W519 U218:W220 U175:W175 U223:W223 U248:W274 U172:W173 U418:W420 AD29:CX66 U208:W213 U280:W295 O418:Q420 U82:W94 O280:Q295 S468:S509 O511:Q516 U511:W516 AA432:AB434 S432:S434 O432:Q434 U432:W434 Y432:Y434 AD124:CX150 Y124:Y150 AA124:AB150 S124:S150 O124:Q150 O29:Q66 S29:S66 Y29:Y66 AA29:AB66 AA121:AB122 AD183:CX184 AA226:AB246 Y226:Y246 S226:S246 U226:W246 Y323 AA323:AB323 U323:W323 O323:Q323 AD218:CX295 AD329:CX365 AA436:AB436 S436 U436:W436 Y436 AA443:AB443 S443 U443:W443 Y443 S452 O452:Q452 U452:W452 Y452 AD432:CX436 AA452:AB452 O436:Q436 O443:Q443 S152:S166 O152:Q166 O203:Q206 U203:W206 AD367:CX385 AD414:CX429 AA439:AB440 S439:S440 U439:W440 Y439:Y440 AD439:CX447 O439:Q440 AD452:CX452 U152:W166 U124:W150 U183:W197 AD152:CX173 Y152:Y173 AA152:AB173 U29:W66 O248:Q261 O226:Q235 U468:W509 AA100:AB115 Y100:Y115 AD100:CX115 S100:S115 O100:Q115 U100:W115 S301:S316 Y301:Y316 AA301:AB316 U301:W316 O301:Q316 AA325:AB325 U325:W325 O325:Q325 S325 Y327 AA327:AB327 U327:W327 O327:Q327 AD301:CX327 AD394:CX408 O373:Q378 AD203:CX213 AA203:AB213 Y203:Y213 S203:S206 U117:W122 O262 O264:O266 O267:Q274 O276:O277 O279 Y325 S323 S327 O468:Q509" name="Range2_2"/>
    <protectedRange sqref="I518:J519 I90:J90 I29:J36 I189:J189 I218:J220 I288:J288 I309:J309 I301:J303 I108:J108 I208:J208 I103:I107 I43:J44 I138:J139 I82:J83 I511:J516 I251:J252 I100:J102 I141:J142 I63:J63 I159:J159 I112:J112 I313:J313 I211:J211 I234:J235 I39:J41 I46:J47 I124:J131 I134:J136 I152:J152 I203:J204 I242:J242 I293:J293 I56:J56 I165:J166 I183:J184 I280:J281 I261:J261 I468:J509 I226:J228 I223:J223 I248:J249 I269:J269 I172:J172 I274:J274 I373:J373 I418:I420 I272:I273 I304:I308 I325 I121:J121 I239:J239 I245:J246 I263:J263 I267:J267 I294:I295 I432:J434 I212:I213 I209:I210 I439:J440 I436:J436 I443:J443 I452:J452 I310:I312 I314:I316 I323 I205:I207 I327" name="Range1_3"/>
    <protectedRange sqref="AC217" name="Range2_1_2"/>
    <protectedRange sqref="AC517 AC510 AC218:AC220 AC82:AC83 AC175 AC223 AC248:AC274 AC183:AC184 AC418:AC420 AC90:AC94 AC189:AC197 AC29:AC66 AC280:AC295 AC432:AC434 AC124:AC150 AC121:AC122 AC226:AC246 AC203:AC213 AC467 AC436 AC443 AC452 AC439:AC440 AC152:AC173 AC100:AC115 AC301:AC316 AC323 AC325 AC327:AC328" name="Range2_1_1_1"/>
    <protectedRange sqref="N518:N519 R522 X522 Z522 X518:X519 Z518:Z519 R518:R519 T518:T519 X511:X516 Z511:Z516 Z468:Z509 X468:X509 N218:N220 R218:R220 Z218:Z220 X218:X220 T218:T220 N511:N516 N175 R511:R516 Z175 X175 R175 N223 R223 Z223 X223 T223 N226:N228 Z248:Z274 X248:X274 T248:T274 R248:R274 N172:N173 R172:R173 N248:N249 X208:X213 N373 N280:N281 R418:R420 Z418:Z420 X418:X420 T418:T420 N242 N251:N252 N261 N288 N293 N301:N303 N306 N418 N183:N197 X183:X197 R183:R197 N82:N94 X82:X94 Z183:Z197 Z82:Z94 R82:R94 X121:X122 Z121:Z122 R121:R122 N208:N213 R208:R213 N239 N245:N246 N263 N267 N309 R280:R295 T280:T295 X280:X295 Z280:Z295 N522 T68 Z29:Z66 N234:N235 N269 N274 N313 R468:R509 T511:T516 X432:X434 N432:N434 R432:R434 T432:T434 Z432:Z434 Z124:Z150 X124:X150 N124:N150 R124:R150 R29:R66 N29:N66 X29:X66 N121:N122 R226:R246 Z226:Z246 X226:X246 T226:T246 T79 T323 X323 Z323 T76:T77 Z439:Z440 X436 N436 R436 T436 Z436 X443 N443 R443 T443 Z443 N452 R452 T452 Z452 X452 T100:T105 N152:N166 R152:R166 X203:X206 R203:R206 X439:X440 N439:N440 R439:R440 T439:T440 Z152:Z173 X152:X173 T108 T112:T115 N100:N115 X100:X115 Z100:Z115 R100:R115 R301:R316 T301:T316 X301:X316 Z301:Z316 T325 X325 Z325 R323 R327 T327 X327 R325 T391:T393 T387:T388 Z203:Z213 N203:N206 T81:T94 N468:N505 T29:T66 T117:T122 T70:T73 Z327 T468:T509 T522 N509 T124:T175 T177 T179 T181:T197 T199:T213 T215:T216" name="Range2_3"/>
    <protectedRange sqref="I76:J79 I68:J68 G176:G177 I176:J177 G78 I70:J73 I167:J171" name="Range1_1_1"/>
    <protectedRange sqref="AA67:AB79 S67:S79 Y67:Y79 O67:Q79 AA176:AB177 S176:S177 Y176:Y177 O176:Q177 U176:W177 AD67:CX79 S167:S171 O167:Q171 U167:W171 U67:W79" name="Range2_2_1"/>
    <protectedRange sqref="I74:J75 I67:J67 I69:J69" name="Range1_3_1"/>
    <protectedRange sqref="AC176:AC177 AC67:AC79" name="Range2_1_1_1_1"/>
    <protectedRange sqref="T67 X67:X79 Z67:Z79 N67:N79 N176:N177 Z176:Z177 R176:R177 T176 X176:X177 R67:R79 T69 T74:T75 T78 N167:N171 R167:R171" name="Range2_3_1"/>
    <protectedRange sqref="J386:J393 J80:J81 J117:J120 J207 J178:J182" name="Range1_1_2"/>
    <protectedRange sqref="O207:Q207 AD80:CX81 S80:S81 Y80:Y81 AA80:AB81 U207:W207 O80:Q81 U116:W116 Q391:Q393 U80:W81 AD116:CX120 S116:S120 Y116:Y120 AA116:AB120 O116:Q120 AD386:CX393 S386:S393 Y386:Y393 AA386:AB393 O386:Q386 U386:W393 O389:Q390 Q387:Q388 S207 AD178:CX182 S178:S182 Y178:Y182 AA178:AB182 O178:Q182 U178:W182" name="Range2_2_2"/>
    <protectedRange sqref="I116:J116 I80:I81 I386:I393 I178:I182" name="Range1_3_2"/>
    <protectedRange sqref="AC80:AC81 AC116:AC120 AC386:AC393 AC178:AC182" name="Range2_1_1_1_2"/>
    <protectedRange sqref="R207 T116 N80:N81 X207 N389:N390 Z80:Z81 R80:R81 T80 X80:X81 T178 R116:R120 X116:X120 Z116:Z120 N116:N120 T386 T389:T390 N386 Z386:Z393 R386:R393 X386:X393 N207 T180 Z178:Z182 R178:R182 X178:X182 N178:N182" name="Range2_3_2"/>
    <protectedRange sqref="J122 J109:J111 J113:J115" name="Range1_1_3"/>
    <protectedRange sqref="I122 I109:I111 I113:I115 I117:I120" name="Range1_3_3"/>
    <protectedRange sqref="G174 J174" name="Range1_1_4"/>
    <protectedRange sqref="AD174:CX174 AA174:AB174 S174 Y174 O174:Q174 U174:W174" name="Range2_2_3"/>
    <protectedRange sqref="AC174" name="Range2_1_1_1_3"/>
    <protectedRange sqref="R174 X174 Z174 N174" name="Range2_3_3"/>
    <protectedRange sqref="J215:J216" name="Range1_1_5"/>
    <protectedRange sqref="S214:S216 Y214:Y216 AA214:AB216 AD214:CX216 O214:Q216 U214:W216" name="Range2_2_4"/>
    <protectedRange sqref="I214:J214 I215:I216" name="Range1_3_4"/>
    <protectedRange sqref="AC214:AC216" name="Range2_1_1_1_4"/>
    <protectedRange sqref="R214:R216 T214 X214:X216 Z214:Z216 N214:N216" name="Range2_3_4"/>
    <protectedRange sqref="D396:D399 I385:J385 I338:J339 G396:G399 D346:D347 I346:J347 D355 I355:J355 J422:J423 G337:G339 G355 G346:G347 D332:D333 I332:J333 J337 D352 I352:J352 I370:J371 G370:G371 G385 D401:D408 J428:J429 D221:D222 D224:D225 D247 I247:J247 G247 I358:J365 G358:G365 G401:G408 I401:J408 I221:J222 I232:I233 I224:J225 I279:J279 I174:I175 J416:J417 D243:D244 D262 I262:J262 G262 D264:D266 I264:J266 D349 I349:J349 D368 I368:J368 J425:J426 G264:G266 G349 G352 G368 I243:J244 I396:J399 I276:J277 D236:D238 I236:J238 J324 J326 G342:G343 D342:D344 G381:G382 I381:J383 J435 J441:J442 J444:J447 I342:J344 J318:J322 G391 G393" name="Range1_1_6"/>
    <protectedRange sqref="E346:E347 E355 E396:E399 E332:E333 E352 E401:E408 E221:E222 E224:E225 E247 E243:E244 E262 E264:E266 E349 E368 E236:E238 E342:E344" name="Range1_2_1"/>
    <protectedRange sqref="S221:S222 Y221:Y222 AA221:AB222 S224:S225 Y224:Y225 AA224:AB225 S247 Y247 AA247:AB247 S421:S429 Y421:Y429 AA421:AB429 O221:Q222 O247:Q247 O224:Q225 O243:Q244 P262:Q262 P264:Q266 O421:Q429 U221:W222 U224:W225 U247:W247 U421:W429 S275:S279 Y275:Y279 AA275:AB279 O275:Q275 U275:W279 O236:Q238 S324 Y324 AA324:AB324 O324:Q324 U324:W324 S326 Y326 AA326:AB326 O326:Q326 U326:W326 O329:Q365 AA329:AB365 Y329:Y365 S329:S365 U329:W365 S435 Y435 AA435:AB435 U435:W435 S441:S442 Y441:Y442 AA441:AB442 U441:W442 S444:S447 Y444:Y447 AA444:AB447 O435:Q435 P441:Q442 O367:Q372 AA367:AB385 Y367:Y385 S367:S385 U367:W385 O414:Q417 AA414:AB417 Y414:Y417 S414:S417 U414:W417 O444:Q447 O379:Q385 S317:S322 Y317:Y322 AA317:AB322 U317:W322 AA394:AB408 Y394:Y408 S394:S408 U394:W408 O394:Q408 O387:P388 O391:P393 O317:Q322 O278:Q278 P276:Q277 P279:Q279 U444:W447" name="Range2_2_5"/>
    <protectedRange sqref="I329:J331 I400:J400 I421:J421 I356:J357 I340:J341 I337 I348:J348 I414:J415 I367:J367 I334:J336 I353:J354 I372:J372 I384:J384 I394:J395 I428:I429 I424:J424 I275:J275 I278:J278 I317:J317 I379:J380 I345:J345 I350:J351 I369:J369 I427:J427 I324 I326 I435 I444:I447 I318:I322 I416:I417 I422:I423 I425:I426" name="Range1_3_5"/>
    <protectedRange sqref="AC221:AC222 AC224:AC225 AC247 AC421:AC429 AC275:AC279 AC324 AC326 AC329:AC365 AC435 AC441:AC442 AC444:AC447 AC367:AC385 AC414:AC417 AC317:AC322 AC394:AC408" name="Range2_1_1_1_5"/>
    <protectedRange sqref="T221:T222 X221:X222 Z221:Z222 R221:R222 X224:X225 Z224:Z225 R224:R225 T224:T225 T247 X247 Z247 R247 N240:N241 N282:N287 N289:N292 X421:X429 Z421:Z429 R421:R429 T421:T429 N221:N222 N224:N225 N247 N250 N294:N295 N304:N305 T275:T279 X275:X279 Z275:Z279 R275:R279 T324 X324 Z324 R324 T326 X326 Z326 R326 R329:R365 Z329:Z365 X329:X365 T329:T365 X435 Z435 R435 T435 X441:X442 Z441:Z442 R441:R442 T441:T442 X444:X447 Z444:Z447 R444:R447 R367:R385 Z367:Z385 X367:X385 T367:T385 R414:R417 Z414:Z417 X414:X417 T414:T417 N229:N233 N243:N244 N253:N260 N262 N236:N238 N435 N438 T317:T322 X317:X322 Z317:Z322 R317:R322 R394:R408 Z394:Z408 X394:X408 T394:T408 N268 N270:N273 N275:N279 N264:N266 N441:N442 N314:N327 N458:N460 N462:N463 N465:N466 N506:N508 N454 T444:T447 N329:N372 N374:N385 N387:N388 N391:N408 N410:N417 N419:N429 N444:N451" name="Range2_3_5"/>
    <protectedRange sqref="AD431:CX431 S431 Y431 AA431:AB431 O431:Q431 U431:W431" name="Range2_2_6"/>
    <protectedRange sqref="I431:J431" name="Range1_3_6"/>
    <protectedRange sqref="AC430:AC431" name="Range2_1_1_1_6"/>
    <protectedRange sqref="T431 X431 Z431 R431 N431" name="Range2_3_6"/>
    <protectedRange sqref="G243:G244 G295 G236:G237" name="Range1_1_7"/>
    <protectedRange sqref="D96:D99 I96:J99" name="Range1_1_8"/>
    <protectedRange sqref="E96:E99" name="Range1_2_2"/>
    <protectedRange sqref="AA95:AB99 Y95:Y99 AD95:CX99 S95:S99 O95:Q99 U95:W99" name="Range2_2_7"/>
    <protectedRange sqref="I95:J95" name="Range1_3_7"/>
    <protectedRange sqref="AC95:AC99" name="Range2_1_1_1_7"/>
    <protectedRange sqref="N95:N99 X95:X99 Z95:Z99 R95:R99 T95:T99 T106:T107 T109:T111" name="Range2_3_7"/>
    <protectedRange sqref="G147:G151 G171 G238 G344 G366 G383 G392 G276:G277 G279 G76:G77 G79 G70:G71 G181:G182" name="Range1_1_7_1"/>
    <protectedRange sqref="I151:J151" name="Range1_1_9"/>
    <protectedRange sqref="AD151:CX151 Y151 AA151:AB151 S151 O151:Q151 U151:W151" name="Range2_2_8"/>
    <protectedRange sqref="AC151" name="Range2_1_1_1_8"/>
    <protectedRange sqref="Z151 X151 N151 R151" name="Range2_3_8"/>
    <protectedRange sqref="G435 G438 G441:G442 G454 G167:G170" name="Range1_1_7_2"/>
    <protectedRange sqref="D199:D202 I199:J202" name="Range1_1_10"/>
    <protectedRange sqref="E199:E202" name="Range1_2_3"/>
    <protectedRange sqref="AA198:AB202 Y198:Y202 AD198:CX202 S198:S202 O198:Q202 U198:W202" name="Range2_2_9"/>
    <protectedRange sqref="I198:J198" name="Range1_3_8"/>
    <protectedRange sqref="AC198:AC202" name="Range2_1_1_1_9"/>
    <protectedRange sqref="N198:N202 X198:X202 Z198:Z202 R198:R202 T198" name="Range2_3_9"/>
    <protectedRange sqref="I297:J300 D297:D300" name="Range1_1_11"/>
    <protectedRange sqref="E297:E300" name="Range1_2_4"/>
    <protectedRange sqref="AA296:AB300 Y296:Y300 S296:S300 U296:W300 AD296:CX300 O296:Q300" name="Range2_2_10"/>
    <protectedRange sqref="I296:J296" name="Range1_3_9"/>
    <protectedRange sqref="AC296:AC300" name="Range2_1_1_1_10"/>
    <protectedRange sqref="X296:X300 Z296:Z300 R296:R300 T296:T300 N296:N300 N307:N308 N310:N312" name="Range2_3_10"/>
    <protectedRange sqref="G332:G333" name="Range1_1_7_3"/>
    <protectedRange sqref="I366:J366" name="Range1_1_12"/>
    <protectedRange sqref="Y366 AA366:AB366 S366 O366:Q366 U366:W366 AD366:CX366" name="Range2_2_11"/>
    <protectedRange sqref="AC366" name="Range2_1_1_1_11"/>
    <protectedRange sqref="Z366 X366 R366 T366" name="Range2_3_11"/>
    <protectedRange sqref="I410:J413 D410:D413" name="Range1_1_13"/>
    <protectedRange sqref="E410:E413" name="Range1_2_5"/>
    <protectedRange sqref="AA409:AB413 Y409:Y413 S409:S413 U409:W413 AD409:CX413 O409:Q413" name="Range2_2_12"/>
    <protectedRange sqref="I409:J409" name="Range1_3_10"/>
    <protectedRange sqref="AC409:AC413" name="Range2_1_1_1_12"/>
    <protectedRange sqref="N409 X409:X413 Z409:Z413 R409:R413 T409:T413" name="Range2_3_12"/>
    <protectedRange sqref="AA437:AB437 S437 O437:Q437 U437:W437 Y437 AD437:CX438" name="Range2_2_13"/>
    <protectedRange sqref="I437:J437" name="Range1_3_11"/>
    <protectedRange sqref="AC437" name="Range2_1_1_1_13"/>
    <protectedRange sqref="X437 N437 R437 T437 Z437" name="Range2_3_13"/>
    <protectedRange sqref="J438" name="Range1_1_6_1"/>
    <protectedRange sqref="S438 Y438 AA438:AB438 U438:W438 O438:Q438 O441:O442" name="Range2_2_5_1"/>
    <protectedRange sqref="I438 I441:I442 I454" name="Range1_3_5_1"/>
    <protectedRange sqref="AC438" name="Range2_1_1_1_5_1"/>
    <protectedRange sqref="X438 Z438 R438 T438" name="Range2_3_5_1"/>
    <protectedRange sqref="G444:G447" name="Range1_1_7_5"/>
    <protectedRange sqref="AD448:CX451" name="Range2_2_14"/>
    <protectedRange sqref="J448:J451" name="Range1_1_6_2"/>
    <protectedRange sqref="S448:S451 Y448:Y451 AA448:AB451 O448:Q451 U448:W451" name="Range2_2_5_2"/>
    <protectedRange sqref="I448:I451" name="Range1_3_5_2"/>
    <protectedRange sqref="AC448:AC451" name="Range2_1_1_1_5_2"/>
    <protectedRange sqref="X448:X451 Z448:Z451 R448:R451 T448:T451" name="Range2_3_5_2"/>
    <protectedRange sqref="AA453:AB453 S453 U453:W453 Y453 O453:Q453 AA455:AB457 S455:S457 U455:W457 Y455:Y457 O455:Q457 U464:W464 Y464 O464:Q464 AD453:CX466 AA461:AB461 S461 U461:W461 Y461 O461:Q461 AA464:AB464 S464" name="Range2_2_15"/>
    <protectedRange sqref="I453:J453 I455:J457 I464:J464 I461:J461" name="Range1_3_12"/>
    <protectedRange sqref="AC453 AC455:AC457 AC464 AC461" name="Range2_1_1_1_14"/>
    <protectedRange sqref="X453 N453 R453 T453 Z453 X455:X457 N455:N457 R455:R457 T455:T457 Z455:Z457 X464 N464 R464 T464 Z464 X461 N461 R461 T461 Z461" name="Range2_3_14"/>
    <protectedRange sqref="J454 J465:J466 J462:J463 J458:J460" name="Range1_1_6_3"/>
    <protectedRange sqref="S454 Y454 AA454:AB454 U454:W454 O454:Q454 Y458:Y460 AA458:AB460 U458:W460 O458:Q460 O465:Q466 S462:S463 Y462:Y463 AA462:AB463 O462:Q463 S465:S466 Y465:Y466 AA465:AB466 S458:S460 U462:W463 U465:W466" name="Range2_2_5_3"/>
    <protectedRange sqref="I458:I460 I462:I463 I465:I466" name="Range1_3_5_3"/>
    <protectedRange sqref="AC454 AC465:AC466 AC462:AC463 AC458:AC460" name="Range2_1_1_1_5_3"/>
    <protectedRange sqref="X454 Z454 R454 T454 Z458:Z460 R458:R460 T458:T460 X462:X463 Z462:Z463 R462:R463 X465:X466 Z465:Z466 R465:R466 X458:X460 T462:T463 T465:T466" name="Range2_3_5_3"/>
  </protectedRanges>
  <autoFilter ref="A27:AA522" xr:uid="{00000000-0009-0000-0000-000001000000}"/>
  <dataConsolidate/>
  <mergeCells count="82">
    <mergeCell ref="R17:S17"/>
    <mergeCell ref="X17:Y17"/>
    <mergeCell ref="Z17:AA17"/>
    <mergeCell ref="R19:S19"/>
    <mergeCell ref="X19:Y19"/>
    <mergeCell ref="Z19:AA19"/>
    <mergeCell ref="A1:A2"/>
    <mergeCell ref="N1:AA1"/>
    <mergeCell ref="AC1:AC8"/>
    <mergeCell ref="N2:AA2"/>
    <mergeCell ref="N3:Q4"/>
    <mergeCell ref="R3:S4"/>
    <mergeCell ref="T3:W4"/>
    <mergeCell ref="X3:Y4"/>
    <mergeCell ref="Z3:AA4"/>
    <mergeCell ref="F4:G4"/>
    <mergeCell ref="F5:G5"/>
    <mergeCell ref="N5:S5"/>
    <mergeCell ref="T5:AA5"/>
    <mergeCell ref="X14:Y14"/>
    <mergeCell ref="Z14:AA14"/>
    <mergeCell ref="R12:S12"/>
    <mergeCell ref="X12:Y12"/>
    <mergeCell ref="Z12:AA12"/>
    <mergeCell ref="R9:S9"/>
    <mergeCell ref="X9:Y9"/>
    <mergeCell ref="Z9:AA9"/>
    <mergeCell ref="R10:S10"/>
    <mergeCell ref="X10:Y10"/>
    <mergeCell ref="Z10:AA10"/>
    <mergeCell ref="R8:S8"/>
    <mergeCell ref="T8:W8"/>
    <mergeCell ref="X8:Y8"/>
    <mergeCell ref="Z8:AA8"/>
    <mergeCell ref="Z26:AA26"/>
    <mergeCell ref="C521:J521"/>
    <mergeCell ref="B4:E4"/>
    <mergeCell ref="B5:E5"/>
    <mergeCell ref="R18:S18"/>
    <mergeCell ref="X18:Y18"/>
    <mergeCell ref="Z18:AA18"/>
    <mergeCell ref="H26:L26"/>
    <mergeCell ref="R26:S26"/>
    <mergeCell ref="X26:Y26"/>
    <mergeCell ref="R15:S15"/>
    <mergeCell ref="X15:Y15"/>
    <mergeCell ref="Z15:AA15"/>
    <mergeCell ref="R16:S16"/>
    <mergeCell ref="X16:Y16"/>
    <mergeCell ref="Z16:AA16"/>
    <mergeCell ref="X23:Y23"/>
    <mergeCell ref="Z23:AA23"/>
    <mergeCell ref="O9:Q9"/>
    <mergeCell ref="U9:W9"/>
    <mergeCell ref="B1:L2"/>
    <mergeCell ref="B3:L3"/>
    <mergeCell ref="N6:Q6"/>
    <mergeCell ref="R6:S6"/>
    <mergeCell ref="T6:W6"/>
    <mergeCell ref="N8:Q8"/>
    <mergeCell ref="X6:Y6"/>
    <mergeCell ref="Z6:AA6"/>
    <mergeCell ref="R13:S13"/>
    <mergeCell ref="X13:Y13"/>
    <mergeCell ref="Z13:AA13"/>
    <mergeCell ref="R14:S14"/>
    <mergeCell ref="R20:S20"/>
    <mergeCell ref="X20:Y20"/>
    <mergeCell ref="Z20:AA20"/>
    <mergeCell ref="R25:S25"/>
    <mergeCell ref="X25:Y25"/>
    <mergeCell ref="Z25:AA25"/>
    <mergeCell ref="R21:S21"/>
    <mergeCell ref="X21:Y21"/>
    <mergeCell ref="Z21:AA21"/>
    <mergeCell ref="R22:S22"/>
    <mergeCell ref="X22:Y22"/>
    <mergeCell ref="Z22:AA22"/>
    <mergeCell ref="R24:S24"/>
    <mergeCell ref="X24:Y24"/>
    <mergeCell ref="Z24:AA24"/>
    <mergeCell ref="R23:S23"/>
  </mergeCells>
  <phoneticPr fontId="20" type="noConversion"/>
  <conditionalFormatting sqref="U511:U515 L29:L94 O29:Q94 S29:S94 Y29:Y94 AA29:AA94 L327 AA327 Y327 S327 U327:W327 O327:Q327 AA100:AA110 Y100:Y110 U100:W110 S100:S110 O100:Q110 L100:L110 L325 AA325 Y325 S325 U325:W325 O325:Q325 L112:L114 O112:Q114 S112:S114 U112:W114 Y112:Y114 AA112:AA114 AA116:AA117 Y116:Y117 U116:W117 S116:S117 O116:Q117 L116:L117 L119 O119:Q119 S119 V119:W119 Y119 AA119 AA121:AA122 Y121:Y122 U121:W122 S121:S122 O121:Q122 L121:L122 L203:L216 U203:W216 AA203:AA216 Y203:Y216 S203:S216 O203:Q216 L180:L181 O180:Q181 S180:S181 Y180:Y181 AA180:AA181 U180:W181 U29:W94 L323 AA323 Y323 S323 U323:W323 O323:Q323">
    <cfRule type="expression" dxfId="4143" priority="4877" stopIfTrue="1">
      <formula>L29=""</formula>
    </cfRule>
    <cfRule type="expression" dxfId="4142" priority="4878" stopIfTrue="1">
      <formula>L29&lt;=0</formula>
    </cfRule>
    <cfRule type="expression" dxfId="4141" priority="4879" stopIfTrue="1">
      <formula>L29&lt;1</formula>
    </cfRule>
    <cfRule type="expression" dxfId="4140" priority="4880">
      <formula>L29&gt;=1</formula>
    </cfRule>
  </conditionalFormatting>
  <conditionalFormatting sqref="V511:V515">
    <cfRule type="expression" dxfId="4139" priority="4873" stopIfTrue="1">
      <formula>V511=""</formula>
    </cfRule>
    <cfRule type="expression" dxfId="4138" priority="4874" stopIfTrue="1">
      <formula>V511&lt;=0</formula>
    </cfRule>
    <cfRule type="expression" dxfId="4137" priority="4875" stopIfTrue="1">
      <formula>V511&lt;1</formula>
    </cfRule>
    <cfRule type="expression" dxfId="4136" priority="4876">
      <formula>V511&gt;=1</formula>
    </cfRule>
  </conditionalFormatting>
  <conditionalFormatting sqref="U511:U515">
    <cfRule type="expression" dxfId="4135" priority="4881" stopIfTrue="1">
      <formula>U511=""</formula>
    </cfRule>
    <cfRule type="expression" dxfId="4134" priority="4882" stopIfTrue="1">
      <formula>U511&lt;=0</formula>
    </cfRule>
    <cfRule type="expression" dxfId="4133" priority="4883" stopIfTrue="1">
      <formula>U511&lt;1</formula>
    </cfRule>
    <cfRule type="expression" dxfId="4132" priority="4884">
      <formula>U511&gt;=1</formula>
    </cfRule>
  </conditionalFormatting>
  <conditionalFormatting sqref="V511:V515">
    <cfRule type="expression" dxfId="4131" priority="4869" stopIfTrue="1">
      <formula>V511=""</formula>
    </cfRule>
    <cfRule type="expression" dxfId="4130" priority="4870" stopIfTrue="1">
      <formula>V511&lt;=0</formula>
    </cfRule>
    <cfRule type="expression" dxfId="4129" priority="4871" stopIfTrue="1">
      <formula>V511&lt;1</formula>
    </cfRule>
    <cfRule type="expression" dxfId="4128" priority="4872">
      <formula>V511&gt;=1</formula>
    </cfRule>
  </conditionalFormatting>
  <conditionalFormatting sqref="P511:P516">
    <cfRule type="expression" dxfId="4127" priority="4865" stopIfTrue="1">
      <formula>P511=""</formula>
    </cfRule>
    <cfRule type="expression" dxfId="4126" priority="4866" stopIfTrue="1">
      <formula>P511&lt;=0</formula>
    </cfRule>
    <cfRule type="expression" dxfId="4125" priority="4867" stopIfTrue="1">
      <formula>P511&lt;1</formula>
    </cfRule>
    <cfRule type="expression" dxfId="4124" priority="4868">
      <formula>P511&gt;=1</formula>
    </cfRule>
  </conditionalFormatting>
  <conditionalFormatting sqref="P511:P516">
    <cfRule type="expression" dxfId="4123" priority="4861" stopIfTrue="1">
      <formula>P511=""</formula>
    </cfRule>
    <cfRule type="expression" dxfId="4122" priority="4862" stopIfTrue="1">
      <formula>P511&lt;=0</formula>
    </cfRule>
    <cfRule type="expression" dxfId="4121" priority="4863" stopIfTrue="1">
      <formula>P511&lt;1</formula>
    </cfRule>
    <cfRule type="expression" dxfId="4120" priority="4864">
      <formula>P511&gt;=1</formula>
    </cfRule>
  </conditionalFormatting>
  <conditionalFormatting sqref="R10 X10 Z10">
    <cfRule type="expression" dxfId="4119" priority="5364" stopIfTrue="1">
      <formula>R10=""</formula>
    </cfRule>
    <cfRule type="expression" dxfId="4118" priority="5365" stopIfTrue="1">
      <formula>R10&lt;=0</formula>
    </cfRule>
    <cfRule type="expression" dxfId="4117" priority="5366" stopIfTrue="1">
      <formula>R10&lt;1</formula>
    </cfRule>
    <cfRule type="expression" dxfId="4116" priority="5367">
      <formula>R10&gt;=1</formula>
    </cfRule>
  </conditionalFormatting>
  <conditionalFormatting sqref="R10 X10 Z10">
    <cfRule type="expression" dxfId="4115" priority="5368" stopIfTrue="1">
      <formula>R10=""</formula>
    </cfRule>
    <cfRule type="expression" dxfId="4114" priority="5369" stopIfTrue="1">
      <formula>R10&lt;=0</formula>
    </cfRule>
    <cfRule type="expression" dxfId="4113" priority="5370" stopIfTrue="1">
      <formula>R10&lt;1</formula>
    </cfRule>
    <cfRule type="expression" dxfId="4112" priority="5371">
      <formula>R10&gt;=1</formula>
    </cfRule>
  </conditionalFormatting>
  <conditionalFormatting sqref="U10">
    <cfRule type="expression" dxfId="4111" priority="5340" stopIfTrue="1">
      <formula>U10=""</formula>
    </cfRule>
    <cfRule type="expression" dxfId="4110" priority="5341" stopIfTrue="1">
      <formula>U10&lt;=0</formula>
    </cfRule>
    <cfRule type="expression" dxfId="4109" priority="5342" stopIfTrue="1">
      <formula>U10&lt;1</formula>
    </cfRule>
    <cfRule type="expression" dxfId="4108" priority="5343">
      <formula>U10&gt;=1</formula>
    </cfRule>
  </conditionalFormatting>
  <conditionalFormatting sqref="W10">
    <cfRule type="expression" dxfId="4107" priority="5356" stopIfTrue="1">
      <formula>W10=""</formula>
    </cfRule>
    <cfRule type="expression" dxfId="4106" priority="5357" stopIfTrue="1">
      <formula>W10&lt;=0</formula>
    </cfRule>
    <cfRule type="expression" dxfId="4105" priority="5358" stopIfTrue="1">
      <formula>W10&lt;1</formula>
    </cfRule>
    <cfRule type="expression" dxfId="4104" priority="5359">
      <formula>W10&gt;=1</formula>
    </cfRule>
  </conditionalFormatting>
  <conditionalFormatting sqref="W10">
    <cfRule type="expression" dxfId="4103" priority="5360" stopIfTrue="1">
      <formula>W10=""</formula>
    </cfRule>
    <cfRule type="expression" dxfId="4102" priority="5361" stopIfTrue="1">
      <formula>W10&lt;=0</formula>
    </cfRule>
    <cfRule type="expression" dxfId="4101" priority="5362" stopIfTrue="1">
      <formula>W10&lt;1</formula>
    </cfRule>
    <cfRule type="expression" dxfId="4100" priority="5363">
      <formula>W10&gt;=1</formula>
    </cfRule>
  </conditionalFormatting>
  <conditionalFormatting sqref="V10">
    <cfRule type="expression" dxfId="4099" priority="5348" stopIfTrue="1">
      <formula>V10=""</formula>
    </cfRule>
    <cfRule type="expression" dxfId="4098" priority="5349" stopIfTrue="1">
      <formula>V10&lt;=0</formula>
    </cfRule>
    <cfRule type="expression" dxfId="4097" priority="5350" stopIfTrue="1">
      <formula>V10&lt;1</formula>
    </cfRule>
    <cfRule type="expression" dxfId="4096" priority="5351">
      <formula>V10&gt;=1</formula>
    </cfRule>
  </conditionalFormatting>
  <conditionalFormatting sqref="V10">
    <cfRule type="expression" dxfId="4095" priority="5352" stopIfTrue="1">
      <formula>V10=""</formula>
    </cfRule>
    <cfRule type="expression" dxfId="4094" priority="5353" stopIfTrue="1">
      <formula>V10&lt;=0</formula>
    </cfRule>
    <cfRule type="expression" dxfId="4093" priority="5354" stopIfTrue="1">
      <formula>V10&lt;1</formula>
    </cfRule>
    <cfRule type="expression" dxfId="4092" priority="5355">
      <formula>V10&gt;=1</formula>
    </cfRule>
  </conditionalFormatting>
  <conditionalFormatting sqref="U10">
    <cfRule type="expression" dxfId="4091" priority="5344" stopIfTrue="1">
      <formula>U10=""</formula>
    </cfRule>
    <cfRule type="expression" dxfId="4090" priority="5345" stopIfTrue="1">
      <formula>U10&lt;=0</formula>
    </cfRule>
    <cfRule type="expression" dxfId="4089" priority="5346" stopIfTrue="1">
      <formula>U10&lt;1</formula>
    </cfRule>
    <cfRule type="expression" dxfId="4088" priority="5347">
      <formula>U10&gt;=1</formula>
    </cfRule>
  </conditionalFormatting>
  <conditionalFormatting sqref="R9 X9 Z9">
    <cfRule type="expression" dxfId="4087" priority="5332" stopIfTrue="1">
      <formula>R9=""</formula>
    </cfRule>
    <cfRule type="expression" dxfId="4086" priority="5333" stopIfTrue="1">
      <formula>R9&lt;=0</formula>
    </cfRule>
    <cfRule type="expression" dxfId="4085" priority="5334" stopIfTrue="1">
      <formula>R9&lt;1</formula>
    </cfRule>
    <cfRule type="expression" dxfId="4084" priority="5335">
      <formula>R9&gt;=1</formula>
    </cfRule>
  </conditionalFormatting>
  <conditionalFormatting sqref="R9 X9 Z9">
    <cfRule type="expression" dxfId="4083" priority="5336" stopIfTrue="1">
      <formula>R9=""</formula>
    </cfRule>
    <cfRule type="expression" dxfId="4082" priority="5337" stopIfTrue="1">
      <formula>R9&lt;=0</formula>
    </cfRule>
    <cfRule type="expression" dxfId="4081" priority="5338" stopIfTrue="1">
      <formula>R9&lt;1</formula>
    </cfRule>
    <cfRule type="expression" dxfId="4080" priority="5339">
      <formula>R9&gt;=1</formula>
    </cfRule>
  </conditionalFormatting>
  <conditionalFormatting sqref="U9">
    <cfRule type="expression" dxfId="4079" priority="5324" stopIfTrue="1">
      <formula>U9=""</formula>
    </cfRule>
    <cfRule type="expression" dxfId="4078" priority="5325" stopIfTrue="1">
      <formula>U9&lt;=0</formula>
    </cfRule>
    <cfRule type="expression" dxfId="4077" priority="5326" stopIfTrue="1">
      <formula>U9&lt;1</formula>
    </cfRule>
    <cfRule type="expression" dxfId="4076" priority="5327">
      <formula>U9&gt;=1</formula>
    </cfRule>
  </conditionalFormatting>
  <conditionalFormatting sqref="U9">
    <cfRule type="expression" dxfId="4075" priority="5328" stopIfTrue="1">
      <formula>U9=""</formula>
    </cfRule>
    <cfRule type="expression" dxfId="4074" priority="5329" stopIfTrue="1">
      <formula>U9&lt;=0</formula>
    </cfRule>
    <cfRule type="expression" dxfId="4073" priority="5330" stopIfTrue="1">
      <formula>U9&lt;1</formula>
    </cfRule>
    <cfRule type="expression" dxfId="4072" priority="5331">
      <formula>U9&gt;=1</formula>
    </cfRule>
  </conditionalFormatting>
  <conditionalFormatting sqref="O10">
    <cfRule type="expression" dxfId="4071" priority="5300" stopIfTrue="1">
      <formula>O10=""</formula>
    </cfRule>
    <cfRule type="expression" dxfId="4070" priority="5301" stopIfTrue="1">
      <formula>O10&lt;=0</formula>
    </cfRule>
    <cfRule type="expression" dxfId="4069" priority="5302" stopIfTrue="1">
      <formula>O10&lt;1</formula>
    </cfRule>
    <cfRule type="expression" dxfId="4068" priority="5303">
      <formula>O10&gt;=1</formula>
    </cfRule>
  </conditionalFormatting>
  <conditionalFormatting sqref="Q10">
    <cfRule type="expression" dxfId="4067" priority="5316" stopIfTrue="1">
      <formula>Q10=""</formula>
    </cfRule>
    <cfRule type="expression" dxfId="4066" priority="5317" stopIfTrue="1">
      <formula>Q10&lt;=0</formula>
    </cfRule>
    <cfRule type="expression" dxfId="4065" priority="5318" stopIfTrue="1">
      <formula>Q10&lt;1</formula>
    </cfRule>
    <cfRule type="expression" dxfId="4064" priority="5319">
      <formula>Q10&gt;=1</formula>
    </cfRule>
  </conditionalFormatting>
  <conditionalFormatting sqref="Q10">
    <cfRule type="expression" dxfId="4063" priority="5320" stopIfTrue="1">
      <formula>Q10=""</formula>
    </cfRule>
    <cfRule type="expression" dxfId="4062" priority="5321" stopIfTrue="1">
      <formula>Q10&lt;=0</formula>
    </cfRule>
    <cfRule type="expression" dxfId="4061" priority="5322" stopIfTrue="1">
      <formula>Q10&lt;1</formula>
    </cfRule>
    <cfRule type="expression" dxfId="4060" priority="5323">
      <formula>Q10&gt;=1</formula>
    </cfRule>
  </conditionalFormatting>
  <conditionalFormatting sqref="P10">
    <cfRule type="expression" dxfId="4059" priority="5308" stopIfTrue="1">
      <formula>P10=""</formula>
    </cfRule>
    <cfRule type="expression" dxfId="4058" priority="5309" stopIfTrue="1">
      <formula>P10&lt;=0</formula>
    </cfRule>
    <cfRule type="expression" dxfId="4057" priority="5310" stopIfTrue="1">
      <formula>P10&lt;1</formula>
    </cfRule>
    <cfRule type="expression" dxfId="4056" priority="5311">
      <formula>P10&gt;=1</formula>
    </cfRule>
  </conditionalFormatting>
  <conditionalFormatting sqref="P10">
    <cfRule type="expression" dxfId="4055" priority="5312" stopIfTrue="1">
      <formula>P10=""</formula>
    </cfRule>
    <cfRule type="expression" dxfId="4054" priority="5313" stopIfTrue="1">
      <formula>P10&lt;=0</formula>
    </cfRule>
    <cfRule type="expression" dxfId="4053" priority="5314" stopIfTrue="1">
      <formula>P10&lt;1</formula>
    </cfRule>
    <cfRule type="expression" dxfId="4052" priority="5315">
      <formula>P10&gt;=1</formula>
    </cfRule>
  </conditionalFormatting>
  <conditionalFormatting sqref="O10">
    <cfRule type="expression" dxfId="4051" priority="5304" stopIfTrue="1">
      <formula>O10=""</formula>
    </cfRule>
    <cfRule type="expression" dxfId="4050" priority="5305" stopIfTrue="1">
      <formula>O10&lt;=0</formula>
    </cfRule>
    <cfRule type="expression" dxfId="4049" priority="5306" stopIfTrue="1">
      <formula>O10&lt;1</formula>
    </cfRule>
    <cfRule type="expression" dxfId="4048" priority="5307">
      <formula>O10&gt;=1</formula>
    </cfRule>
  </conditionalFormatting>
  <conditionalFormatting sqref="O9">
    <cfRule type="expression" dxfId="4047" priority="5292" stopIfTrue="1">
      <formula>O9=""</formula>
    </cfRule>
    <cfRule type="expression" dxfId="4046" priority="5293" stopIfTrue="1">
      <formula>O9&lt;=0</formula>
    </cfRule>
    <cfRule type="expression" dxfId="4045" priority="5294" stopIfTrue="1">
      <formula>O9&lt;1</formula>
    </cfRule>
    <cfRule type="expression" dxfId="4044" priority="5295">
      <formula>O9&gt;=1</formula>
    </cfRule>
  </conditionalFormatting>
  <conditionalFormatting sqref="O9">
    <cfRule type="expression" dxfId="4043" priority="5296" stopIfTrue="1">
      <formula>O9=""</formula>
    </cfRule>
    <cfRule type="expression" dxfId="4042" priority="5297" stopIfTrue="1">
      <formula>O9&lt;=0</formula>
    </cfRule>
    <cfRule type="expression" dxfId="4041" priority="5298" stopIfTrue="1">
      <formula>O9&lt;1</formula>
    </cfRule>
    <cfRule type="expression" dxfId="4040" priority="5299">
      <formula>O9&gt;=1</formula>
    </cfRule>
  </conditionalFormatting>
  <conditionalFormatting sqref="R12:R16 X12:X16 Z12:Z16 Z18 X18 R18">
    <cfRule type="expression" dxfId="4039" priority="5288" stopIfTrue="1">
      <formula>R12=""</formula>
    </cfRule>
    <cfRule type="expression" dxfId="4038" priority="5289" stopIfTrue="1">
      <formula>R12&lt;=0</formula>
    </cfRule>
    <cfRule type="expression" dxfId="4037" priority="5290" stopIfTrue="1">
      <formula>R12&lt;1</formula>
    </cfRule>
    <cfRule type="expression" dxfId="4036" priority="5291">
      <formula>R12&gt;=1</formula>
    </cfRule>
  </conditionalFormatting>
  <conditionalFormatting sqref="U12:U19">
    <cfRule type="expression" dxfId="4035" priority="5276" stopIfTrue="1">
      <formula>U12=""</formula>
    </cfRule>
    <cfRule type="expression" dxfId="4034" priority="5277" stopIfTrue="1">
      <formula>U12&lt;=0</formula>
    </cfRule>
    <cfRule type="expression" dxfId="4033" priority="5278" stopIfTrue="1">
      <formula>U12&lt;1</formula>
    </cfRule>
    <cfRule type="expression" dxfId="4032" priority="5279">
      <formula>U12&gt;=1</formula>
    </cfRule>
  </conditionalFormatting>
  <conditionalFormatting sqref="W12:W16">
    <cfRule type="expression" dxfId="4031" priority="5284" stopIfTrue="1">
      <formula>W12=""</formula>
    </cfRule>
    <cfRule type="expression" dxfId="4030" priority="5285" stopIfTrue="1">
      <formula>W12&lt;=0</formula>
    </cfRule>
    <cfRule type="expression" dxfId="4029" priority="5286" stopIfTrue="1">
      <formula>W12&lt;1</formula>
    </cfRule>
    <cfRule type="expression" dxfId="4028" priority="5287">
      <formula>W12&gt;=1</formula>
    </cfRule>
  </conditionalFormatting>
  <conditionalFormatting sqref="V12:V16">
    <cfRule type="expression" dxfId="4027" priority="5280" stopIfTrue="1">
      <formula>V12=""</formula>
    </cfRule>
    <cfRule type="expression" dxfId="4026" priority="5281" stopIfTrue="1">
      <formula>V12&lt;=0</formula>
    </cfRule>
    <cfRule type="expression" dxfId="4025" priority="5282" stopIfTrue="1">
      <formula>V12&lt;1</formula>
    </cfRule>
    <cfRule type="expression" dxfId="4024" priority="5283">
      <formula>V12&gt;=1</formula>
    </cfRule>
  </conditionalFormatting>
  <conditionalFormatting sqref="O12:O19">
    <cfRule type="expression" dxfId="4023" priority="5264" stopIfTrue="1">
      <formula>O12=""</formula>
    </cfRule>
    <cfRule type="expression" dxfId="4022" priority="5265" stopIfTrue="1">
      <formula>O12&lt;=0</formula>
    </cfRule>
    <cfRule type="expression" dxfId="4021" priority="5266" stopIfTrue="1">
      <formula>O12&lt;1</formula>
    </cfRule>
    <cfRule type="expression" dxfId="4020" priority="5267">
      <formula>O12&gt;=1</formula>
    </cfRule>
  </conditionalFormatting>
  <conditionalFormatting sqref="Q12:Q19">
    <cfRule type="expression" dxfId="4019" priority="5272" stopIfTrue="1">
      <formula>Q12=""</formula>
    </cfRule>
    <cfRule type="expression" dxfId="4018" priority="5273" stopIfTrue="1">
      <formula>Q12&lt;=0</formula>
    </cfRule>
    <cfRule type="expression" dxfId="4017" priority="5274" stopIfTrue="1">
      <formula>Q12&lt;1</formula>
    </cfRule>
    <cfRule type="expression" dxfId="4016" priority="5275">
      <formula>Q12&gt;=1</formula>
    </cfRule>
  </conditionalFormatting>
  <conditionalFormatting sqref="P12:P19">
    <cfRule type="expression" dxfId="4015" priority="5268" stopIfTrue="1">
      <formula>P12=""</formula>
    </cfRule>
    <cfRule type="expression" dxfId="4014" priority="5269" stopIfTrue="1">
      <formula>P12&lt;=0</formula>
    </cfRule>
    <cfRule type="expression" dxfId="4013" priority="5270" stopIfTrue="1">
      <formula>P12&lt;1</formula>
    </cfRule>
    <cfRule type="expression" dxfId="4012" priority="5271">
      <formula>P12&gt;=1</formula>
    </cfRule>
  </conditionalFormatting>
  <conditionalFormatting sqref="R29:R94 X29:X94 Z29:Z94 R327 X327 Z327 R452 X452 Z452 Z100:Z110 X100:X110 R100:R110 R325 X325 Z325 R112:R114 X112:X114 Z112:Z114 Z116:Z117 X116:X117 R116:R117 R119 X119 Z119 Z121:Z122 X121:X122 R121:R122 R203:R216 X203:X216 Z203:Z216 R180:R181 X180:X181 Z180:Z181 R323 X323 Z323">
    <cfRule type="expression" dxfId="4011" priority="5245" stopIfTrue="1">
      <formula>S29=""</formula>
    </cfRule>
    <cfRule type="expression" dxfId="4010" priority="5246" stopIfTrue="1">
      <formula>AND(S29&lt;&gt;"",R29&lt;1)</formula>
    </cfRule>
    <cfRule type="expression" dxfId="4009" priority="5247">
      <formula>AND(S29&lt;&gt;"",R29&gt;=1)</formula>
    </cfRule>
  </conditionalFormatting>
  <conditionalFormatting sqref="N29:N94 N452 N100:N110 N112:N114 N116:N117 N119 N121:N122 N203:N216 N180:N181 N323 N325 N327">
    <cfRule type="expression" dxfId="4008" priority="5205" stopIfTrue="1">
      <formula>AND(O29="",P29="",Q29="")</formula>
    </cfRule>
    <cfRule type="expression" dxfId="4007" priority="5206" stopIfTrue="1">
      <formula>AND(OR(O29&lt;&gt;"",P29&lt;&gt;"",Q29&lt;&gt;""),OR(N29&lt;1,N29=""))</formula>
    </cfRule>
    <cfRule type="expression" dxfId="4006" priority="5251">
      <formula>AND(O29&lt;&gt;"",P29&lt;&gt;"",Q29&lt;&gt;"",N29&gt;=1)</formula>
    </cfRule>
  </conditionalFormatting>
  <conditionalFormatting sqref="T327 T452 T100:T105 T325 T108 T112:T114 T116 T121:T122 T29:T69 T180 T74:T75 T78 T80:T94 T323">
    <cfRule type="expression" dxfId="4005" priority="5248" stopIfTrue="1">
      <formula>AND(U29="", V29="", W29="")</formula>
    </cfRule>
    <cfRule type="expression" dxfId="4004" priority="5249" stopIfTrue="1">
      <formula>AND(OR(U29&lt;&gt;"",V29&lt;&gt;"",W29&lt;&gt;""),OR(T29&lt;1,T29=""))</formula>
    </cfRule>
    <cfRule type="expression" dxfId="4003" priority="5250">
      <formula>AND(U29&lt;&gt;"",V29&lt;&gt;"",W29&lt;&gt;"",T29&gt;=1)</formula>
    </cfRule>
  </conditionalFormatting>
  <conditionalFormatting sqref="L124:L150 L165:L170 L183:L197 L152:L160 L172:L177">
    <cfRule type="expression" dxfId="4002" priority="5201" stopIfTrue="1">
      <formula>L124=""</formula>
    </cfRule>
    <cfRule type="expression" dxfId="4001" priority="5202" stopIfTrue="1">
      <formula>L124&lt;=0</formula>
    </cfRule>
    <cfRule type="expression" dxfId="4000" priority="5203" stopIfTrue="1">
      <formula>L124&lt;1</formula>
    </cfRule>
    <cfRule type="expression" dxfId="3999" priority="5204">
      <formula>L124&gt;=1</formula>
    </cfRule>
  </conditionalFormatting>
  <conditionalFormatting sqref="O124:O150 S124:S150 W124:W150 Y124:Y150 AA124:AA150 AA165:AA170 Y165:Y170 W165:W170 S165:S170 O165:O170 O183:O197 S183:S197 W183:W193 Y183:Y197 AA183:AA197 AA152:AA160 Y152:Y160 W152:W160 S152:S160 O152:O160 O172:O177 S172:S177 W172:W177 Y172:Y177 AA172:AA177">
    <cfRule type="expression" dxfId="3998" priority="5197" stopIfTrue="1">
      <formula>O124=""</formula>
    </cfRule>
    <cfRule type="expression" dxfId="3997" priority="5198" stopIfTrue="1">
      <formula>O124&lt;=0</formula>
    </cfRule>
    <cfRule type="expression" dxfId="3996" priority="5199" stopIfTrue="1">
      <formula>O124&lt;1</formula>
    </cfRule>
    <cfRule type="expression" dxfId="3995" priority="5200">
      <formula>O124&gt;=1</formula>
    </cfRule>
  </conditionalFormatting>
  <conditionalFormatting sqref="O124:O150 S124:S150 W124:W150 Y124:Y150 AA124:AA150 AA165:AA170 Y165:Y170 W165:W170 S165:S170 O165:O170 O183:O197 S183:S197 W183:W193 Y183:Y197 AA183:AA197 AA152:AA160 Y152:Y160 W152:W160 S152:S160 O152:O160 O172:O177 S172:S177 W172:W177 Y172:Y177 AA172:AA177">
    <cfRule type="expression" dxfId="3994" priority="5193" stopIfTrue="1">
      <formula>O124=""</formula>
    </cfRule>
    <cfRule type="expression" dxfId="3993" priority="5194" stopIfTrue="1">
      <formula>O124&lt;=0</formula>
    </cfRule>
    <cfRule type="expression" dxfId="3992" priority="5195" stopIfTrue="1">
      <formula>O124&lt;1</formula>
    </cfRule>
    <cfRule type="expression" dxfId="3991" priority="5196">
      <formula>O124&gt;=1</formula>
    </cfRule>
  </conditionalFormatting>
  <conditionalFormatting sqref="R124:R150 R165:R170 R183:R197 R152:R160 R172:R177">
    <cfRule type="expression" dxfId="3990" priority="5186" stopIfTrue="1">
      <formula>S124=""</formula>
    </cfRule>
    <cfRule type="expression" dxfId="3989" priority="5187" stopIfTrue="1">
      <formula>AND(S124&lt;&gt;"",R124&lt;1)</formula>
    </cfRule>
    <cfRule type="expression" dxfId="3988" priority="5188">
      <formula>AND(S124&lt;&gt;"",R124&gt;=1)</formula>
    </cfRule>
  </conditionalFormatting>
  <conditionalFormatting sqref="X124:X150 X165:X170 X183:X197 X152:X160 X172:X177">
    <cfRule type="expression" dxfId="3987" priority="5183" stopIfTrue="1">
      <formula>Y124=""</formula>
    </cfRule>
    <cfRule type="expression" dxfId="3986" priority="5184" stopIfTrue="1">
      <formula>AND(Y124&lt;&gt;"",X124&lt;1)</formula>
    </cfRule>
    <cfRule type="expression" dxfId="3985" priority="5185">
      <formula>AND(Y124&lt;&gt;"",X124&gt;=1)</formula>
    </cfRule>
  </conditionalFormatting>
  <conditionalFormatting sqref="Z124:Z150 Z165:Z170 Z183:Z197 Z152:Z160 Z172:Z177">
    <cfRule type="expression" dxfId="3984" priority="5180" stopIfTrue="1">
      <formula>AA124=""</formula>
    </cfRule>
    <cfRule type="expression" dxfId="3983" priority="5181" stopIfTrue="1">
      <formula>AND(AA124&lt;&gt;"",Z124&lt;1)</formula>
    </cfRule>
    <cfRule type="expression" dxfId="3982" priority="5182">
      <formula>AND(AA124&lt;&gt;"",Z124&gt;=1)</formula>
    </cfRule>
  </conditionalFormatting>
  <conditionalFormatting sqref="U124:U150 U165:U170 U183:U197 U152:U160 U172:U177">
    <cfRule type="expression" dxfId="3981" priority="5176" stopIfTrue="1">
      <formula>U124=""</formula>
    </cfRule>
    <cfRule type="expression" dxfId="3980" priority="5177" stopIfTrue="1">
      <formula>U124&lt;=0</formula>
    </cfRule>
    <cfRule type="expression" dxfId="3979" priority="5178" stopIfTrue="1">
      <formula>U124&lt;1</formula>
    </cfRule>
    <cfRule type="expression" dxfId="3978" priority="5179">
      <formula>U124&gt;=1</formula>
    </cfRule>
  </conditionalFormatting>
  <conditionalFormatting sqref="U124:U150 U165:U170 U183:U197 U152:U160 U172:U177">
    <cfRule type="expression" dxfId="3977" priority="5172" stopIfTrue="1">
      <formula>U124=""</formula>
    </cfRule>
    <cfRule type="expression" dxfId="3976" priority="5173" stopIfTrue="1">
      <formula>U124&lt;=0</formula>
    </cfRule>
    <cfRule type="expression" dxfId="3975" priority="5174" stopIfTrue="1">
      <formula>U124&lt;1</formula>
    </cfRule>
    <cfRule type="expression" dxfId="3974" priority="5175">
      <formula>U124&gt;=1</formula>
    </cfRule>
  </conditionalFormatting>
  <conditionalFormatting sqref="V165:V170 V152:V160 V124:V150 V183:V197 V172:V177">
    <cfRule type="expression" dxfId="3973" priority="5168" stopIfTrue="1">
      <formula>V124=""</formula>
    </cfRule>
    <cfRule type="expression" dxfId="3972" priority="5169" stopIfTrue="1">
      <formula>V124&lt;=0</formula>
    </cfRule>
    <cfRule type="expression" dxfId="3971" priority="5170" stopIfTrue="1">
      <formula>V124&lt;1</formula>
    </cfRule>
    <cfRule type="expression" dxfId="3970" priority="5171">
      <formula>V124&gt;=1</formula>
    </cfRule>
  </conditionalFormatting>
  <conditionalFormatting sqref="V165:V170 V152:V160 V124:V150 V183:V197 V172:V177">
    <cfRule type="expression" dxfId="3969" priority="5164" stopIfTrue="1">
      <formula>V124=""</formula>
    </cfRule>
    <cfRule type="expression" dxfId="3968" priority="5165" stopIfTrue="1">
      <formula>V124&lt;=0</formula>
    </cfRule>
    <cfRule type="expression" dxfId="3967" priority="5166" stopIfTrue="1">
      <formula>V124&lt;1</formula>
    </cfRule>
    <cfRule type="expression" dxfId="3966" priority="5167">
      <formula>V124&gt;=1</formula>
    </cfRule>
  </conditionalFormatting>
  <conditionalFormatting sqref="P124:P150 P165:P170 P183:P197 P152:P160 P172:P177">
    <cfRule type="expression" dxfId="3965" priority="5160" stopIfTrue="1">
      <formula>P124=""</formula>
    </cfRule>
    <cfRule type="expression" dxfId="3964" priority="5161" stopIfTrue="1">
      <formula>P124&lt;=0</formula>
    </cfRule>
    <cfRule type="expression" dxfId="3963" priority="5162" stopIfTrue="1">
      <formula>P124&lt;1</formula>
    </cfRule>
    <cfRule type="expression" dxfId="3962" priority="5163">
      <formula>P124&gt;=1</formula>
    </cfRule>
  </conditionalFormatting>
  <conditionalFormatting sqref="P124:P150 P165:P170 P183:P197 P152:P160 P172:P177">
    <cfRule type="expression" dxfId="3961" priority="5156" stopIfTrue="1">
      <formula>P124=""</formula>
    </cfRule>
    <cfRule type="expression" dxfId="3960" priority="5157" stopIfTrue="1">
      <formula>P124&lt;=0</formula>
    </cfRule>
    <cfRule type="expression" dxfId="3959" priority="5158" stopIfTrue="1">
      <formula>P124&lt;1</formula>
    </cfRule>
    <cfRule type="expression" dxfId="3958" priority="5159">
      <formula>P124&gt;=1</formula>
    </cfRule>
  </conditionalFormatting>
  <conditionalFormatting sqref="Q124:Q150 Q165:Q170 Q183:Q197 Q152:Q160 Q172:Q177">
    <cfRule type="expression" dxfId="3957" priority="5152" stopIfTrue="1">
      <formula>Q124=""</formula>
    </cfRule>
    <cfRule type="expression" dxfId="3956" priority="5153" stopIfTrue="1">
      <formula>Q124&lt;=0</formula>
    </cfRule>
    <cfRule type="expression" dxfId="3955" priority="5154" stopIfTrue="1">
      <formula>Q124&lt;1</formula>
    </cfRule>
    <cfRule type="expression" dxfId="3954" priority="5155">
      <formula>Q124&gt;=1</formula>
    </cfRule>
  </conditionalFormatting>
  <conditionalFormatting sqref="Q124:Q150 Q165:Q170 Q183:Q197 Q152:Q160 Q172:Q177">
    <cfRule type="expression" dxfId="3953" priority="5148" stopIfTrue="1">
      <formula>Q124=""</formula>
    </cfRule>
    <cfRule type="expression" dxfId="3952" priority="5149" stopIfTrue="1">
      <formula>Q124&lt;=0</formula>
    </cfRule>
    <cfRule type="expression" dxfId="3951" priority="5150" stopIfTrue="1">
      <formula>Q124&lt;1</formula>
    </cfRule>
    <cfRule type="expression" dxfId="3950" priority="5151">
      <formula>Q124&gt;=1</formula>
    </cfRule>
  </conditionalFormatting>
  <conditionalFormatting sqref="N124:N150 N165:N170 N183:N197 N152:N160 N172:N177">
    <cfRule type="expression" dxfId="3949" priority="5146" stopIfTrue="1">
      <formula>AND(O124="",P124="",Q124="")</formula>
    </cfRule>
    <cfRule type="expression" dxfId="3948" priority="5147" stopIfTrue="1">
      <formula>AND(OR(O124&lt;&gt;"",P124&lt;&gt;"",Q124&lt;&gt;""),OR(N124&lt;1,N124=""))</formula>
    </cfRule>
    <cfRule type="expression" dxfId="3947" priority="5192">
      <formula>AND(O124&lt;&gt;"",P124&lt;&gt;"",Q124&lt;&gt;"",N124&gt;=1)</formula>
    </cfRule>
  </conditionalFormatting>
  <conditionalFormatting sqref="T124:T131 T134:T136 T138:T139 T141:T142 T152 T159 T165:T166 T172:T173 T176 T183:T184 T189 T203:T204 T208 T211 T214">
    <cfRule type="expression" dxfId="3946" priority="5189" stopIfTrue="1">
      <formula>AND(U124="", V124="", W124="")</formula>
    </cfRule>
    <cfRule type="expression" dxfId="3945" priority="5190" stopIfTrue="1">
      <formula>AND(OR(U124&lt;&gt;"",V124&lt;&gt;"",W124&lt;&gt;""),OR(T124&lt;1,T124=""))</formula>
    </cfRule>
    <cfRule type="expression" dxfId="3944" priority="5191">
      <formula>AND(U124&lt;&gt;"",V124&lt;&gt;"",W124&lt;&gt;"",T124&gt;=1)</formula>
    </cfRule>
  </conditionalFormatting>
  <conditionalFormatting sqref="L218:L237 L278:L295 L239:L276 L301:L311 L313:L315 L317:L318 L320 L322">
    <cfRule type="expression" dxfId="3943" priority="5142" stopIfTrue="1">
      <formula>L218=""</formula>
    </cfRule>
    <cfRule type="expression" dxfId="3942" priority="5143" stopIfTrue="1">
      <formula>L218&lt;=0</formula>
    </cfRule>
    <cfRule type="expression" dxfId="3941" priority="5144" stopIfTrue="1">
      <formula>L218&lt;1</formula>
    </cfRule>
    <cfRule type="expression" dxfId="3940" priority="5145">
      <formula>L218&gt;=1</formula>
    </cfRule>
  </conditionalFormatting>
  <conditionalFormatting sqref="S218:S237 W218:W237 Y218:Y237 AA218:AA237 AA278:AA295 Y278:Y295 W278:W295 S278:S295 AA239:AA276 Y239:Y276 W239:W276 S239:S276 S301:S311 W301:W311 Y301:Y311 AA301:AA311 O301:O311 O218:O237 O313:O315 AA313:AA315 Y313:Y315 W313:W315 S313:S315 S317:S318 W317:W318 Y317:Y318 AA317:AA318 O317:O318 AA320 Y320 W320 S320 S322 W322 Y322 AA322 O322 O239:O275 O278:O295">
    <cfRule type="expression" dxfId="3939" priority="5138" stopIfTrue="1">
      <formula>O218=""</formula>
    </cfRule>
    <cfRule type="expression" dxfId="3938" priority="5139" stopIfTrue="1">
      <formula>O218&lt;=0</formula>
    </cfRule>
    <cfRule type="expression" dxfId="3937" priority="5140" stopIfTrue="1">
      <formula>O218&lt;1</formula>
    </cfRule>
    <cfRule type="expression" dxfId="3936" priority="5141">
      <formula>O218&gt;=1</formula>
    </cfRule>
  </conditionalFormatting>
  <conditionalFormatting sqref="S218:S237 W218:W237 Y218:Y237 AA218:AA237 AA278:AA295 Y278:Y295 W278:W295 S278:S295 AA239:AA276 Y239:Y276 W239:W276 S239:S276 S301:S311 W301:W311 Y301:Y311 AA301:AA311 O301:O311 O218:O237 O313:O315 AA313:AA315 Y313:Y315 W313:W315 S313:S315 S317:S318 W317:W318 Y317:Y318 AA317:AA318 O317:O318 AA320 Y320 W320 S320 S322 W322 Y322 AA322 O322 O239:O275 O278:O295">
    <cfRule type="expression" dxfId="3935" priority="5134" stopIfTrue="1">
      <formula>O218=""</formula>
    </cfRule>
    <cfRule type="expression" dxfId="3934" priority="5135" stopIfTrue="1">
      <formula>O218&lt;=0</formula>
    </cfRule>
    <cfRule type="expression" dxfId="3933" priority="5136" stopIfTrue="1">
      <formula>O218&lt;1</formula>
    </cfRule>
    <cfRule type="expression" dxfId="3932" priority="5137">
      <formula>O218&gt;=1</formula>
    </cfRule>
  </conditionalFormatting>
  <conditionalFormatting sqref="R218:R237 R278:R295 R239:R276 R301:R311 R313:R315 R317:R318 R320 R322">
    <cfRule type="expression" dxfId="3931" priority="5127" stopIfTrue="1">
      <formula>S218=""</formula>
    </cfRule>
    <cfRule type="expression" dxfId="3930" priority="5128" stopIfTrue="1">
      <formula>AND(S218&lt;&gt;"",R218&lt;1)</formula>
    </cfRule>
    <cfRule type="expression" dxfId="3929" priority="5129">
      <formula>AND(S218&lt;&gt;"",R218&gt;=1)</formula>
    </cfRule>
  </conditionalFormatting>
  <conditionalFormatting sqref="X218:X237 X278:X295 X239:X276 X301:X311 X313:X315 X317:X318 X320 X322">
    <cfRule type="expression" dxfId="3928" priority="5124" stopIfTrue="1">
      <formula>Y218=""</formula>
    </cfRule>
    <cfRule type="expression" dxfId="3927" priority="5125" stopIfTrue="1">
      <formula>AND(Y218&lt;&gt;"",X218&lt;1)</formula>
    </cfRule>
    <cfRule type="expression" dxfId="3926" priority="5126">
      <formula>AND(Y218&lt;&gt;"",X218&gt;=1)</formula>
    </cfRule>
  </conditionalFormatting>
  <conditionalFormatting sqref="Z218:Z237 Z278:Z295 Z239:Z276 Z301:Z311 Z313:Z315 Z317:Z318 Z320 Z322">
    <cfRule type="expression" dxfId="3925" priority="5121" stopIfTrue="1">
      <formula>AA218=""</formula>
    </cfRule>
    <cfRule type="expression" dxfId="3924" priority="5122" stopIfTrue="1">
      <formula>AND(AA218&lt;&gt;"",Z218&lt;1)</formula>
    </cfRule>
    <cfRule type="expression" dxfId="3923" priority="5123">
      <formula>AND(AA218&lt;&gt;"",Z218&gt;=1)</formula>
    </cfRule>
  </conditionalFormatting>
  <conditionalFormatting sqref="U218:U237 U278:U295 U239:U276 U301:U311 U313:U315 U317:U318 U320 U322">
    <cfRule type="expression" dxfId="3922" priority="5117" stopIfTrue="1">
      <formula>U218=""</formula>
    </cfRule>
    <cfRule type="expression" dxfId="3921" priority="5118" stopIfTrue="1">
      <formula>U218&lt;=0</formula>
    </cfRule>
    <cfRule type="expression" dxfId="3920" priority="5119" stopIfTrue="1">
      <formula>U218&lt;1</formula>
    </cfRule>
    <cfRule type="expression" dxfId="3919" priority="5120">
      <formula>U218&gt;=1</formula>
    </cfRule>
  </conditionalFormatting>
  <conditionalFormatting sqref="U218:U237 U278:U295 U239:U276 U301:U311 U313:U315 U317:U318 U320 U322">
    <cfRule type="expression" dxfId="3918" priority="5113" stopIfTrue="1">
      <formula>U218=""</formula>
    </cfRule>
    <cfRule type="expression" dxfId="3917" priority="5114" stopIfTrue="1">
      <formula>U218&lt;=0</formula>
    </cfRule>
    <cfRule type="expression" dxfId="3916" priority="5115" stopIfTrue="1">
      <formula>U218&lt;1</formula>
    </cfRule>
    <cfRule type="expression" dxfId="3915" priority="5116">
      <formula>U218&gt;=1</formula>
    </cfRule>
  </conditionalFormatting>
  <conditionalFormatting sqref="V218:V237 V278:V295 V239:V276 V301:V311 V313:V315 V317:V318 V320 V322">
    <cfRule type="expression" dxfId="3914" priority="5109" stopIfTrue="1">
      <formula>V218=""</formula>
    </cfRule>
    <cfRule type="expression" dxfId="3913" priority="5110" stopIfTrue="1">
      <formula>V218&lt;=0</formula>
    </cfRule>
    <cfRule type="expression" dxfId="3912" priority="5111" stopIfTrue="1">
      <formula>V218&lt;1</formula>
    </cfRule>
    <cfRule type="expression" dxfId="3911" priority="5112">
      <formula>V218&gt;=1</formula>
    </cfRule>
  </conditionalFormatting>
  <conditionalFormatting sqref="V218:V237 V278:V295 V239:V276 V301:V311 V313:V315 V317:V318 V320 V322">
    <cfRule type="expression" dxfId="3910" priority="5105" stopIfTrue="1">
      <formula>V218=""</formula>
    </cfRule>
    <cfRule type="expression" dxfId="3909" priority="5106" stopIfTrue="1">
      <formula>V218&lt;=0</formula>
    </cfRule>
    <cfRule type="expression" dxfId="3908" priority="5107" stopIfTrue="1">
      <formula>V218&lt;1</formula>
    </cfRule>
    <cfRule type="expression" dxfId="3907" priority="5108">
      <formula>V218&gt;=1</formula>
    </cfRule>
  </conditionalFormatting>
  <conditionalFormatting sqref="P218:P237 P278:P295 P239:P276 P301:P311 P313:P315 P317:P318 P320 P322">
    <cfRule type="expression" dxfId="3906" priority="5101" stopIfTrue="1">
      <formula>P218=""</formula>
    </cfRule>
    <cfRule type="expression" dxfId="3905" priority="5102" stopIfTrue="1">
      <formula>P218&lt;=0</formula>
    </cfRule>
    <cfRule type="expression" dxfId="3904" priority="5103" stopIfTrue="1">
      <formula>P218&lt;1</formula>
    </cfRule>
    <cfRule type="expression" dxfId="3903" priority="5104">
      <formula>P218&gt;=1</formula>
    </cfRule>
  </conditionalFormatting>
  <conditionalFormatting sqref="P218:P237 P278:P295 P239:P276 P301:P311 P313:P315 P317:P318 P320 P322">
    <cfRule type="expression" dxfId="3902" priority="5097" stopIfTrue="1">
      <formula>P218=""</formula>
    </cfRule>
    <cfRule type="expression" dxfId="3901" priority="5098" stopIfTrue="1">
      <formula>P218&lt;=0</formula>
    </cfRule>
    <cfRule type="expression" dxfId="3900" priority="5099" stopIfTrue="1">
      <formula>P218&lt;1</formula>
    </cfRule>
    <cfRule type="expression" dxfId="3899" priority="5100">
      <formula>P218&gt;=1</formula>
    </cfRule>
  </conditionalFormatting>
  <conditionalFormatting sqref="Q218:Q237 Q278:Q295 Q239:Q276 Q301:Q311 Q313:Q315 Q317:Q318 Q320 Q322">
    <cfRule type="expression" dxfId="3898" priority="5093" stopIfTrue="1">
      <formula>Q218=""</formula>
    </cfRule>
    <cfRule type="expression" dxfId="3897" priority="5094" stopIfTrue="1">
      <formula>Q218&lt;=0</formula>
    </cfRule>
    <cfRule type="expression" dxfId="3896" priority="5095" stopIfTrue="1">
      <formula>Q218&lt;1</formula>
    </cfRule>
    <cfRule type="expression" dxfId="3895" priority="5096">
      <formula>Q218&gt;=1</formula>
    </cfRule>
  </conditionalFormatting>
  <conditionalFormatting sqref="Q218:Q237 Q278:Q295 Q239:Q276 Q301:Q311 Q313:Q315 Q317:Q318 Q320 Q322">
    <cfRule type="expression" dxfId="3894" priority="5089" stopIfTrue="1">
      <formula>Q218=""</formula>
    </cfRule>
    <cfRule type="expression" dxfId="3893" priority="5090" stopIfTrue="1">
      <formula>Q218&lt;=0</formula>
    </cfRule>
    <cfRule type="expression" dxfId="3892" priority="5091" stopIfTrue="1">
      <formula>Q218&lt;1</formula>
    </cfRule>
    <cfRule type="expression" dxfId="3891" priority="5092">
      <formula>Q218&gt;=1</formula>
    </cfRule>
  </conditionalFormatting>
  <conditionalFormatting sqref="N301:N306 N278 N218:N237 N309 N313:N315 N317 N322 N280:N295 N239:N275">
    <cfRule type="expression" dxfId="3890" priority="5087" stopIfTrue="1">
      <formula>AND(O218="",P218="",Q218="")</formula>
    </cfRule>
    <cfRule type="expression" dxfId="3889" priority="5088" stopIfTrue="1">
      <formula>AND(OR(O218&lt;&gt;"",P218&lt;&gt;"",Q218&lt;&gt;""),OR(N218&lt;1,N218=""))</formula>
    </cfRule>
    <cfRule type="expression" dxfId="3888" priority="5133">
      <formula>AND(O218&lt;&gt;"",P218&lt;&gt;"",Q218&lt;&gt;"",N218&gt;=1)</formula>
    </cfRule>
  </conditionalFormatting>
  <conditionalFormatting sqref="T218:T237 T278:T295 T239:T276 T301:T311 T313:T315 T317:T318 T320 T322">
    <cfRule type="expression" dxfId="3887" priority="5130" stopIfTrue="1">
      <formula>AND(U218="", V218="", W218="")</formula>
    </cfRule>
    <cfRule type="expression" dxfId="3886" priority="5131" stopIfTrue="1">
      <formula>AND(OR(U218&lt;&gt;"",V218&lt;&gt;"",W218&lt;&gt;""),OR(T218&lt;1,T218=""))</formula>
    </cfRule>
    <cfRule type="expression" dxfId="3885" priority="5132">
      <formula>AND(U218&lt;&gt;"",V218&lt;&gt;"",W218&lt;&gt;"",T218&gt;=1)</formula>
    </cfRule>
  </conditionalFormatting>
  <conditionalFormatting sqref="L329:L343 L345:L365 L384:L385 L367:L377 L414:L429 L394:L408 L379:L382">
    <cfRule type="expression" dxfId="3884" priority="5083" stopIfTrue="1">
      <formula>L329=""</formula>
    </cfRule>
    <cfRule type="expression" dxfId="3883" priority="5084" stopIfTrue="1">
      <formula>L329&lt;=0</formula>
    </cfRule>
    <cfRule type="expression" dxfId="3882" priority="5085" stopIfTrue="1">
      <formula>L329&lt;1</formula>
    </cfRule>
    <cfRule type="expression" dxfId="3881" priority="5086">
      <formula>L329&gt;=1</formula>
    </cfRule>
  </conditionalFormatting>
  <conditionalFormatting sqref="O329:O343 S329:S343 W329:W343 Y329:Y343 AA329:AA343 AA345:AA365 Y345:Y365 W345:W365 S345:S365 O345:O365 O384:O385 S384:S385 W384:W385 Y384:Y385 AA384:AA385 O367:O377 S367:S382 W367:W382 Y367:Y382 AA367:AA382 AA414:AA429 Y414:Y429 W414:W429 S414:S429 O414:O429 AA394:AA408 Y394:Y408 W394:W408 S394:S408 O394:O408 O379:O382">
    <cfRule type="expression" dxfId="3880" priority="5079" stopIfTrue="1">
      <formula>O329=""</formula>
    </cfRule>
    <cfRule type="expression" dxfId="3879" priority="5080" stopIfTrue="1">
      <formula>O329&lt;=0</formula>
    </cfRule>
    <cfRule type="expression" dxfId="3878" priority="5081" stopIfTrue="1">
      <formula>O329&lt;1</formula>
    </cfRule>
    <cfRule type="expression" dxfId="3877" priority="5082">
      <formula>O329&gt;=1</formula>
    </cfRule>
  </conditionalFormatting>
  <conditionalFormatting sqref="O329:O343 S329:S343 W329:W343 Y329:Y343 AA329:AA343 AA345:AA365 Y345:Y365 W345:W365 S345:S365 O345:O365 O384:O385 S384:S385 W384:W385 Y384:Y385 AA384:AA385 O367:O377 S367:S382 W367:W382 Y367:Y382 AA367:AA382 AA414:AA429 Y414:Y429 W414:W429 S414:S429 O414:O429 AA394:AA408 Y394:Y408 W394:W408 S394:S408 O394:O408 O379:O382">
    <cfRule type="expression" dxfId="3876" priority="5075" stopIfTrue="1">
      <formula>O329=""</formula>
    </cfRule>
    <cfRule type="expression" dxfId="3875" priority="5076" stopIfTrue="1">
      <formula>O329&lt;=0</formula>
    </cfRule>
    <cfRule type="expression" dxfId="3874" priority="5077" stopIfTrue="1">
      <formula>O329&lt;1</formula>
    </cfRule>
    <cfRule type="expression" dxfId="3873" priority="5078">
      <formula>O329&gt;=1</formula>
    </cfRule>
  </conditionalFormatting>
  <conditionalFormatting sqref="R329:R343 R345:R365 R384:R385 R367:R382 R414:R429 R394:R408">
    <cfRule type="expression" dxfId="3872" priority="5068" stopIfTrue="1">
      <formula>S329=""</formula>
    </cfRule>
    <cfRule type="expression" dxfId="3871" priority="5069" stopIfTrue="1">
      <formula>AND(S329&lt;&gt;"",R329&lt;1)</formula>
    </cfRule>
    <cfRule type="expression" dxfId="3870" priority="5070">
      <formula>AND(S329&lt;&gt;"",R329&gt;=1)</formula>
    </cfRule>
  </conditionalFormatting>
  <conditionalFormatting sqref="X329:X343 X345:X365 X384:X385 X367:X382 X414:X429 X394:X408">
    <cfRule type="expression" dxfId="3869" priority="5065" stopIfTrue="1">
      <formula>Y329=""</formula>
    </cfRule>
    <cfRule type="expression" dxfId="3868" priority="5066" stopIfTrue="1">
      <formula>AND(Y329&lt;&gt;"",X329&lt;1)</formula>
    </cfRule>
    <cfRule type="expression" dxfId="3867" priority="5067">
      <formula>AND(Y329&lt;&gt;"",X329&gt;=1)</formula>
    </cfRule>
  </conditionalFormatting>
  <conditionalFormatting sqref="Z329:Z343 Z345:Z365 Z384:Z385 Z367:Z382 Z414:Z429 Z394:Z408">
    <cfRule type="expression" dxfId="3866" priority="5062" stopIfTrue="1">
      <formula>AA329=""</formula>
    </cfRule>
    <cfRule type="expression" dxfId="3865" priority="5063" stopIfTrue="1">
      <formula>AND(AA329&lt;&gt;"",Z329&lt;1)</formula>
    </cfRule>
    <cfRule type="expression" dxfId="3864" priority="5064">
      <formula>AND(AA329&lt;&gt;"",Z329&gt;=1)</formula>
    </cfRule>
  </conditionalFormatting>
  <conditionalFormatting sqref="U329:U343 U345:U365 U384:U385 U367:U382 U414:U429 U394:U408">
    <cfRule type="expression" dxfId="3863" priority="5058" stopIfTrue="1">
      <formula>U329=""</formula>
    </cfRule>
    <cfRule type="expression" dxfId="3862" priority="5059" stopIfTrue="1">
      <formula>U329&lt;=0</formula>
    </cfRule>
    <cfRule type="expression" dxfId="3861" priority="5060" stopIfTrue="1">
      <formula>U329&lt;1</formula>
    </cfRule>
    <cfRule type="expression" dxfId="3860" priority="5061">
      <formula>U329&gt;=1</formula>
    </cfRule>
  </conditionalFormatting>
  <conditionalFormatting sqref="U329:U343 U345:U365 U384:U385 U367:U382 U414:U429 U394:U408">
    <cfRule type="expression" dxfId="3859" priority="5054" stopIfTrue="1">
      <formula>U329=""</formula>
    </cfRule>
    <cfRule type="expression" dxfId="3858" priority="5055" stopIfTrue="1">
      <formula>U329&lt;=0</formula>
    </cfRule>
    <cfRule type="expression" dxfId="3857" priority="5056" stopIfTrue="1">
      <formula>U329&lt;1</formula>
    </cfRule>
    <cfRule type="expression" dxfId="3856" priority="5057">
      <formula>U329&gt;=1</formula>
    </cfRule>
  </conditionalFormatting>
  <conditionalFormatting sqref="V329:V343 V345:V365 V384:V385 V367:V382 V414:V429 V394:V408">
    <cfRule type="expression" dxfId="3855" priority="5050" stopIfTrue="1">
      <formula>V329=""</formula>
    </cfRule>
    <cfRule type="expression" dxfId="3854" priority="5051" stopIfTrue="1">
      <formula>V329&lt;=0</formula>
    </cfRule>
    <cfRule type="expression" dxfId="3853" priority="5052" stopIfTrue="1">
      <formula>V329&lt;1</formula>
    </cfRule>
    <cfRule type="expression" dxfId="3852" priority="5053">
      <formula>V329&gt;=1</formula>
    </cfRule>
  </conditionalFormatting>
  <conditionalFormatting sqref="V329:V343 V345:V365 V384:V385 V367:V382 V414:V429 V394:V408">
    <cfRule type="expression" dxfId="3851" priority="5046" stopIfTrue="1">
      <formula>V329=""</formula>
    </cfRule>
    <cfRule type="expression" dxfId="3850" priority="5047" stopIfTrue="1">
      <formula>V329&lt;=0</formula>
    </cfRule>
    <cfRule type="expression" dxfId="3849" priority="5048" stopIfTrue="1">
      <formula>V329&lt;1</formula>
    </cfRule>
    <cfRule type="expression" dxfId="3848" priority="5049">
      <formula>V329&gt;=1</formula>
    </cfRule>
  </conditionalFormatting>
  <conditionalFormatting sqref="P329:P343 P345:P365 P414:P429 P367:P377 P384:P385 P394:P408 P379:P382">
    <cfRule type="expression" dxfId="3847" priority="5042" stopIfTrue="1">
      <formula>P329=""</formula>
    </cfRule>
    <cfRule type="expression" dxfId="3846" priority="5043" stopIfTrue="1">
      <formula>P329&lt;=0</formula>
    </cfRule>
    <cfRule type="expression" dxfId="3845" priority="5044" stopIfTrue="1">
      <formula>P329&lt;1</formula>
    </cfRule>
    <cfRule type="expression" dxfId="3844" priority="5045">
      <formula>P329&gt;=1</formula>
    </cfRule>
  </conditionalFormatting>
  <conditionalFormatting sqref="P329:P343 P345:P365 P414:P429 P367:P377 P384:P385 P394:P408 P379:P382">
    <cfRule type="expression" dxfId="3843" priority="5038" stopIfTrue="1">
      <formula>P329=""</formula>
    </cfRule>
    <cfRule type="expression" dxfId="3842" priority="5039" stopIfTrue="1">
      <formula>P329&lt;=0</formula>
    </cfRule>
    <cfRule type="expression" dxfId="3841" priority="5040" stopIfTrue="1">
      <formula>P329&lt;1</formula>
    </cfRule>
    <cfRule type="expression" dxfId="3840" priority="5041">
      <formula>P329&gt;=1</formula>
    </cfRule>
  </conditionalFormatting>
  <conditionalFormatting sqref="Q329:Q343 Q420:Q429 Q414:Q418 Q345:Q365 Q384:Q385 Q367:Q382 Q394:Q404">
    <cfRule type="expression" dxfId="3839" priority="5034" stopIfTrue="1">
      <formula>Q329=""</formula>
    </cfRule>
    <cfRule type="expression" dxfId="3838" priority="5035" stopIfTrue="1">
      <formula>Q329&lt;=0</formula>
    </cfRule>
    <cfRule type="expression" dxfId="3837" priority="5036" stopIfTrue="1">
      <formula>Q329&lt;1</formula>
    </cfRule>
    <cfRule type="expression" dxfId="3836" priority="5037">
      <formula>Q329&gt;=1</formula>
    </cfRule>
  </conditionalFormatting>
  <conditionalFormatting sqref="Q329:Q343 Q420:Q429 Q414:Q418 Q345:Q365 Q384:Q385 Q367:Q382 Q394:Q404">
    <cfRule type="expression" dxfId="3835" priority="5030" stopIfTrue="1">
      <formula>Q329=""</formula>
    </cfRule>
    <cfRule type="expression" dxfId="3834" priority="5031" stopIfTrue="1">
      <formula>Q329&lt;=0</formula>
    </cfRule>
    <cfRule type="expression" dxfId="3833" priority="5032" stopIfTrue="1">
      <formula>Q329&lt;1</formula>
    </cfRule>
    <cfRule type="expression" dxfId="3832" priority="5033">
      <formula>Q329&gt;=1</formula>
    </cfRule>
  </conditionalFormatting>
  <conditionalFormatting sqref="N329:N331 N345 N384 N367 N414:N415 N334:N336 N340:N341 N348 N350:N351 N353:N354 N356:N357 N369 N372:N373 N379:N380 N394:N395 N400 N418 N421 N424 N427">
    <cfRule type="expression" dxfId="3831" priority="5028" stopIfTrue="1">
      <formula>AND(O329="",P329="",Q329="")</formula>
    </cfRule>
    <cfRule type="expression" dxfId="3830" priority="5029" stopIfTrue="1">
      <formula>AND(OR(O329&lt;&gt;"",P329&lt;&gt;"",Q329&lt;&gt;""),OR(N329&lt;1,N329=""))</formula>
    </cfRule>
    <cfRule type="expression" dxfId="3829" priority="5074">
      <formula>AND(O329&lt;&gt;"",P329&lt;&gt;"",Q329&lt;&gt;"",N329&gt;=1)</formula>
    </cfRule>
  </conditionalFormatting>
  <conditionalFormatting sqref="T329:T343 T345:T365 T384:T385 T367:T382 T414:T429 T394:T408">
    <cfRule type="expression" dxfId="3828" priority="5071" stopIfTrue="1">
      <formula>AND(U329="", V329="", W329="")</formula>
    </cfRule>
    <cfRule type="expression" dxfId="3827" priority="5072" stopIfTrue="1">
      <formula>AND(OR(U329&lt;&gt;"",V329&lt;&gt;"",W329&lt;&gt;""),OR(T329&lt;1,T329=""))</formula>
    </cfRule>
    <cfRule type="expression" dxfId="3826" priority="5073">
      <formula>AND(U329&lt;&gt;"",V329&lt;&gt;"",W329&lt;&gt;"",T329&gt;=1)</formula>
    </cfRule>
  </conditionalFormatting>
  <conditionalFormatting sqref="L431">
    <cfRule type="expression" dxfId="3825" priority="5024" stopIfTrue="1">
      <formula>L431=""</formula>
    </cfRule>
    <cfRule type="expression" dxfId="3824" priority="5025" stopIfTrue="1">
      <formula>L431&lt;=0</formula>
    </cfRule>
    <cfRule type="expression" dxfId="3823" priority="5026" stopIfTrue="1">
      <formula>L431&lt;1</formula>
    </cfRule>
    <cfRule type="expression" dxfId="3822" priority="5027">
      <formula>L431&gt;=1</formula>
    </cfRule>
  </conditionalFormatting>
  <conditionalFormatting sqref="O431 S431 W431 Y431 AA431">
    <cfRule type="expression" dxfId="3821" priority="5020" stopIfTrue="1">
      <formula>O431=""</formula>
    </cfRule>
    <cfRule type="expression" dxfId="3820" priority="5021" stopIfTrue="1">
      <formula>O431&lt;=0</formula>
    </cfRule>
    <cfRule type="expression" dxfId="3819" priority="5022" stopIfTrue="1">
      <formula>O431&lt;1</formula>
    </cfRule>
    <cfRule type="expression" dxfId="3818" priority="5023">
      <formula>O431&gt;=1</formula>
    </cfRule>
  </conditionalFormatting>
  <conditionalFormatting sqref="O431 S431 W431 Y431 AA431">
    <cfRule type="expression" dxfId="3817" priority="5016" stopIfTrue="1">
      <formula>O431=""</formula>
    </cfRule>
    <cfRule type="expression" dxfId="3816" priority="5017" stopIfTrue="1">
      <formula>O431&lt;=0</formula>
    </cfRule>
    <cfRule type="expression" dxfId="3815" priority="5018" stopIfTrue="1">
      <formula>O431&lt;1</formula>
    </cfRule>
    <cfRule type="expression" dxfId="3814" priority="5019">
      <formula>O431&gt;=1</formula>
    </cfRule>
  </conditionalFormatting>
  <conditionalFormatting sqref="R431">
    <cfRule type="expression" dxfId="3813" priority="5009" stopIfTrue="1">
      <formula>S431=""</formula>
    </cfRule>
    <cfRule type="expression" dxfId="3812" priority="5010" stopIfTrue="1">
      <formula>AND(S431&lt;&gt;"",R431&lt;1)</formula>
    </cfRule>
    <cfRule type="expression" dxfId="3811" priority="5011">
      <formula>AND(S431&lt;&gt;"",R431&gt;=1)</formula>
    </cfRule>
  </conditionalFormatting>
  <conditionalFormatting sqref="X431">
    <cfRule type="expression" dxfId="3810" priority="5006" stopIfTrue="1">
      <formula>Y431=""</formula>
    </cfRule>
    <cfRule type="expression" dxfId="3809" priority="5007" stopIfTrue="1">
      <formula>AND(Y431&lt;&gt;"",X431&lt;1)</formula>
    </cfRule>
    <cfRule type="expression" dxfId="3808" priority="5008">
      <formula>AND(Y431&lt;&gt;"",X431&gt;=1)</formula>
    </cfRule>
  </conditionalFormatting>
  <conditionalFormatting sqref="Z431">
    <cfRule type="expression" dxfId="3807" priority="5003" stopIfTrue="1">
      <formula>AA431=""</formula>
    </cfRule>
    <cfRule type="expression" dxfId="3806" priority="5004" stopIfTrue="1">
      <formula>AND(AA431&lt;&gt;"",Z431&lt;1)</formula>
    </cfRule>
    <cfRule type="expression" dxfId="3805" priority="5005">
      <formula>AND(AA431&lt;&gt;"",Z431&gt;=1)</formula>
    </cfRule>
  </conditionalFormatting>
  <conditionalFormatting sqref="U431">
    <cfRule type="expression" dxfId="3804" priority="4999" stopIfTrue="1">
      <formula>U431=""</formula>
    </cfRule>
    <cfRule type="expression" dxfId="3803" priority="5000" stopIfTrue="1">
      <formula>U431&lt;=0</formula>
    </cfRule>
    <cfRule type="expression" dxfId="3802" priority="5001" stopIfTrue="1">
      <formula>U431&lt;1</formula>
    </cfRule>
    <cfRule type="expression" dxfId="3801" priority="5002">
      <formula>U431&gt;=1</formula>
    </cfRule>
  </conditionalFormatting>
  <conditionalFormatting sqref="U431">
    <cfRule type="expression" dxfId="3800" priority="4995" stopIfTrue="1">
      <formula>U431=""</formula>
    </cfRule>
    <cfRule type="expression" dxfId="3799" priority="4996" stopIfTrue="1">
      <formula>U431&lt;=0</formula>
    </cfRule>
    <cfRule type="expression" dxfId="3798" priority="4997" stopIfTrue="1">
      <formula>U431&lt;1</formula>
    </cfRule>
    <cfRule type="expression" dxfId="3797" priority="4998">
      <formula>U431&gt;=1</formula>
    </cfRule>
  </conditionalFormatting>
  <conditionalFormatting sqref="V431">
    <cfRule type="expression" dxfId="3796" priority="4991" stopIfTrue="1">
      <formula>V431=""</formula>
    </cfRule>
    <cfRule type="expression" dxfId="3795" priority="4992" stopIfTrue="1">
      <formula>V431&lt;=0</formula>
    </cfRule>
    <cfRule type="expression" dxfId="3794" priority="4993" stopIfTrue="1">
      <formula>V431&lt;1</formula>
    </cfRule>
    <cfRule type="expression" dxfId="3793" priority="4994">
      <formula>V431&gt;=1</formula>
    </cfRule>
  </conditionalFormatting>
  <conditionalFormatting sqref="V431">
    <cfRule type="expression" dxfId="3792" priority="4987" stopIfTrue="1">
      <formula>V431=""</formula>
    </cfRule>
    <cfRule type="expression" dxfId="3791" priority="4988" stopIfTrue="1">
      <formula>V431&lt;=0</formula>
    </cfRule>
    <cfRule type="expression" dxfId="3790" priority="4989" stopIfTrue="1">
      <formula>V431&lt;1</formula>
    </cfRule>
    <cfRule type="expression" dxfId="3789" priority="4990">
      <formula>V431&gt;=1</formula>
    </cfRule>
  </conditionalFormatting>
  <conditionalFormatting sqref="P431">
    <cfRule type="expression" dxfId="3788" priority="4983" stopIfTrue="1">
      <formula>P431=""</formula>
    </cfRule>
    <cfRule type="expression" dxfId="3787" priority="4984" stopIfTrue="1">
      <formula>P431&lt;=0</formula>
    </cfRule>
    <cfRule type="expression" dxfId="3786" priority="4985" stopIfTrue="1">
      <formula>P431&lt;1</formula>
    </cfRule>
    <cfRule type="expression" dxfId="3785" priority="4986">
      <formula>P431&gt;=1</formula>
    </cfRule>
  </conditionalFormatting>
  <conditionalFormatting sqref="P431">
    <cfRule type="expression" dxfId="3784" priority="4979" stopIfTrue="1">
      <formula>P431=""</formula>
    </cfRule>
    <cfRule type="expression" dxfId="3783" priority="4980" stopIfTrue="1">
      <formula>P431&lt;=0</formula>
    </cfRule>
    <cfRule type="expression" dxfId="3782" priority="4981" stopIfTrue="1">
      <formula>P431&lt;1</formula>
    </cfRule>
    <cfRule type="expression" dxfId="3781" priority="4982">
      <formula>P431&gt;=1</formula>
    </cfRule>
  </conditionalFormatting>
  <conditionalFormatting sqref="Q431">
    <cfRule type="expression" dxfId="3780" priority="4975" stopIfTrue="1">
      <formula>Q431=""</formula>
    </cfRule>
    <cfRule type="expression" dxfId="3779" priority="4976" stopIfTrue="1">
      <formula>Q431&lt;=0</formula>
    </cfRule>
    <cfRule type="expression" dxfId="3778" priority="4977" stopIfTrue="1">
      <formula>Q431&lt;1</formula>
    </cfRule>
    <cfRule type="expression" dxfId="3777" priority="4978">
      <formula>Q431&gt;=1</formula>
    </cfRule>
  </conditionalFormatting>
  <conditionalFormatting sqref="Q431">
    <cfRule type="expression" dxfId="3776" priority="4971" stopIfTrue="1">
      <formula>Q431=""</formula>
    </cfRule>
    <cfRule type="expression" dxfId="3775" priority="4972" stopIfTrue="1">
      <formula>Q431&lt;=0</formula>
    </cfRule>
    <cfRule type="expression" dxfId="3774" priority="4973" stopIfTrue="1">
      <formula>Q431&lt;1</formula>
    </cfRule>
    <cfRule type="expression" dxfId="3773" priority="4974">
      <formula>Q431&gt;=1</formula>
    </cfRule>
  </conditionalFormatting>
  <conditionalFormatting sqref="N431">
    <cfRule type="expression" dxfId="3772" priority="4969" stopIfTrue="1">
      <formula>AND(O431="",P431="",Q431="")</formula>
    </cfRule>
    <cfRule type="expression" dxfId="3771" priority="4970" stopIfTrue="1">
      <formula>AND(OR(O431&lt;&gt;"",P431&lt;&gt;"",Q431&lt;&gt;""),OR(N431&lt;1,N431=""))</formula>
    </cfRule>
    <cfRule type="expression" dxfId="3770" priority="5015">
      <formula>AND(O431&lt;&gt;"",P431&lt;&gt;"",Q431&lt;&gt;"",N431&gt;=1)</formula>
    </cfRule>
  </conditionalFormatting>
  <conditionalFormatting sqref="T431">
    <cfRule type="expression" dxfId="3769" priority="5012" stopIfTrue="1">
      <formula>AND(U431="", V431="", W431="")</formula>
    </cfRule>
    <cfRule type="expression" dxfId="3768" priority="5013" stopIfTrue="1">
      <formula>AND(OR(U431&lt;&gt;"",V431&lt;&gt;"",W431&lt;&gt;""),OR(T431&lt;1,T431=""))</formula>
    </cfRule>
    <cfRule type="expression" dxfId="3767" priority="5014">
      <formula>AND(U431&lt;&gt;"",V431&lt;&gt;"",W431&lt;&gt;"",T431&gt;=1)</formula>
    </cfRule>
  </conditionalFormatting>
  <conditionalFormatting sqref="L468:L509">
    <cfRule type="expression" dxfId="3766" priority="4965" stopIfTrue="1">
      <formula>L468=""</formula>
    </cfRule>
    <cfRule type="expression" dxfId="3765" priority="4966" stopIfTrue="1">
      <formula>L468&lt;=0</formula>
    </cfRule>
    <cfRule type="expression" dxfId="3764" priority="4967" stopIfTrue="1">
      <formula>L468&lt;1</formula>
    </cfRule>
    <cfRule type="expression" dxfId="3763" priority="4968">
      <formula>L468&gt;=1</formula>
    </cfRule>
  </conditionalFormatting>
  <conditionalFormatting sqref="O468:O470 S468:S470 W468 Y468:Y509 AA468:AA509 W470 W477 S477 O477 O481:O482 S481:S482 W481:W482 W484 S484 O484 O486:O488 S486:S488 W486:W488 W490 S490 O490 O492:O495 S492:S495 W492:W495 W497 S497:S509 O498:O501 W499 W501 W505:W509 O505:O509">
    <cfRule type="expression" dxfId="3762" priority="4961" stopIfTrue="1">
      <formula>O468=""</formula>
    </cfRule>
    <cfRule type="expression" dxfId="3761" priority="4962" stopIfTrue="1">
      <formula>O468&lt;=0</formula>
    </cfRule>
    <cfRule type="expression" dxfId="3760" priority="4963" stopIfTrue="1">
      <formula>O468&lt;1</formula>
    </cfRule>
    <cfRule type="expression" dxfId="3759" priority="4964">
      <formula>O468&gt;=1</formula>
    </cfRule>
  </conditionalFormatting>
  <conditionalFormatting sqref="O468:O470 S468:S470 W468 Y468:Y509 AA468:AA509 W470 W477 S477 O477 O481:O482 S481:S482 W481:W482 W484 S484 O484 O486:O488 S486:S488 W486:W488 W490 S490 O490 O492:O495 S492:S495 W492:W495 W497 S497:S509 O498:O501 W499 W501 W505:W509 O505:O509">
    <cfRule type="expression" dxfId="3758" priority="4957" stopIfTrue="1">
      <formula>O468=""</formula>
    </cfRule>
    <cfRule type="expression" dxfId="3757" priority="4958" stopIfTrue="1">
      <formula>O468&lt;=0</formula>
    </cfRule>
    <cfRule type="expression" dxfId="3756" priority="4959" stopIfTrue="1">
      <formula>O468&lt;1</formula>
    </cfRule>
    <cfRule type="expression" dxfId="3755" priority="4960">
      <formula>O468&gt;=1</formula>
    </cfRule>
  </conditionalFormatting>
  <conditionalFormatting sqref="R468:R470 R477 R481:R482 R484 R486:R488 R490 R492:R495 R497:R509">
    <cfRule type="expression" dxfId="3754" priority="4950" stopIfTrue="1">
      <formula>S468=""</formula>
    </cfRule>
    <cfRule type="expression" dxfId="3753" priority="4951" stopIfTrue="1">
      <formula>AND(S468&lt;&gt;"",R468&lt;1)</formula>
    </cfRule>
    <cfRule type="expression" dxfId="3752" priority="4952">
      <formula>AND(S468&lt;&gt;"",R468&gt;=1)</formula>
    </cfRule>
  </conditionalFormatting>
  <conditionalFormatting sqref="X468:X509">
    <cfRule type="expression" dxfId="3751" priority="4947" stopIfTrue="1">
      <formula>Y468=""</formula>
    </cfRule>
    <cfRule type="expression" dxfId="3750" priority="4948" stopIfTrue="1">
      <formula>AND(Y468&lt;&gt;"",X468&lt;1)</formula>
    </cfRule>
    <cfRule type="expression" dxfId="3749" priority="4949">
      <formula>AND(Y468&lt;&gt;"",X468&gt;=1)</formula>
    </cfRule>
  </conditionalFormatting>
  <conditionalFormatting sqref="Z468:Z509">
    <cfRule type="expression" dxfId="3748" priority="4944" stopIfTrue="1">
      <formula>AA468=""</formula>
    </cfRule>
    <cfRule type="expression" dxfId="3747" priority="4945" stopIfTrue="1">
      <formula>AND(AA468&lt;&gt;"",Z468&lt;1)</formula>
    </cfRule>
    <cfRule type="expression" dxfId="3746" priority="4946">
      <formula>AND(AA468&lt;&gt;"",Z468&gt;=1)</formula>
    </cfRule>
  </conditionalFormatting>
  <conditionalFormatting sqref="U468 U470 U477 U481:U482 U484 U486:U488 U490 U492:U495 U497 U509 U499 U501 U505">
    <cfRule type="expression" dxfId="3745" priority="4940" stopIfTrue="1">
      <formula>U468=""</formula>
    </cfRule>
    <cfRule type="expression" dxfId="3744" priority="4941" stopIfTrue="1">
      <formula>U468&lt;=0</formula>
    </cfRule>
    <cfRule type="expression" dxfId="3743" priority="4942" stopIfTrue="1">
      <formula>U468&lt;1</formula>
    </cfRule>
    <cfRule type="expression" dxfId="3742" priority="4943">
      <formula>U468&gt;=1</formula>
    </cfRule>
  </conditionalFormatting>
  <conditionalFormatting sqref="U468 U470 U477 U481:U482 U484 U486:U488 U490 U492:U495 U497 U509 U499 U501 U505">
    <cfRule type="expression" dxfId="3741" priority="4936" stopIfTrue="1">
      <formula>U468=""</formula>
    </cfRule>
    <cfRule type="expression" dxfId="3740" priority="4937" stopIfTrue="1">
      <formula>U468&lt;=0</formula>
    </cfRule>
    <cfRule type="expression" dxfId="3739" priority="4938" stopIfTrue="1">
      <formula>U468&lt;1</formula>
    </cfRule>
    <cfRule type="expression" dxfId="3738" priority="4939">
      <formula>U468&gt;=1</formula>
    </cfRule>
  </conditionalFormatting>
  <conditionalFormatting sqref="V468 V470 V477 V481:V482 V484 V486:V488 V490 V492:V495 V497 V499 V501 V505:V509">
    <cfRule type="expression" dxfId="3737" priority="4932" stopIfTrue="1">
      <formula>V468=""</formula>
    </cfRule>
    <cfRule type="expression" dxfId="3736" priority="4933" stopIfTrue="1">
      <formula>V468&lt;=0</formula>
    </cfRule>
    <cfRule type="expression" dxfId="3735" priority="4934" stopIfTrue="1">
      <formula>V468&lt;1</formula>
    </cfRule>
    <cfRule type="expression" dxfId="3734" priority="4935">
      <formula>V468&gt;=1</formula>
    </cfRule>
  </conditionalFormatting>
  <conditionalFormatting sqref="V468 V470 V477 V481:V482 V484 V486:V488 V490 V492:V495 V497 V499 V501 V505:V509">
    <cfRule type="expression" dxfId="3733" priority="4928" stopIfTrue="1">
      <formula>V468=""</formula>
    </cfRule>
    <cfRule type="expression" dxfId="3732" priority="4929" stopIfTrue="1">
      <formula>V468&lt;=0</formula>
    </cfRule>
    <cfRule type="expression" dxfId="3731" priority="4930" stopIfTrue="1">
      <formula>V468&lt;1</formula>
    </cfRule>
    <cfRule type="expression" dxfId="3730" priority="4931">
      <formula>V468&gt;=1</formula>
    </cfRule>
  </conditionalFormatting>
  <conditionalFormatting sqref="P468:P470 P477 P481:P482 P484 P486:P488 P490 P492:P495 P497 P499:P501 P505 P509">
    <cfRule type="expression" dxfId="3729" priority="4924" stopIfTrue="1">
      <formula>P468=""</formula>
    </cfRule>
    <cfRule type="expression" dxfId="3728" priority="4925" stopIfTrue="1">
      <formula>P468&lt;=0</formula>
    </cfRule>
    <cfRule type="expression" dxfId="3727" priority="4926" stopIfTrue="1">
      <formula>P468&lt;1</formula>
    </cfRule>
    <cfRule type="expression" dxfId="3726" priority="4927">
      <formula>P468&gt;=1</formula>
    </cfRule>
  </conditionalFormatting>
  <conditionalFormatting sqref="P468:P470 P477 P481:P482 P484 P486:P488 P490 P492:P495 P497 P499:P501 P505 P509">
    <cfRule type="expression" dxfId="3725" priority="4920" stopIfTrue="1">
      <formula>P468=""</formula>
    </cfRule>
    <cfRule type="expression" dxfId="3724" priority="4921" stopIfTrue="1">
      <formula>P468&lt;=0</formula>
    </cfRule>
    <cfRule type="expression" dxfId="3723" priority="4922" stopIfTrue="1">
      <formula>P468&lt;1</formula>
    </cfRule>
    <cfRule type="expression" dxfId="3722" priority="4923">
      <formula>P468&gt;=1</formula>
    </cfRule>
  </conditionalFormatting>
  <conditionalFormatting sqref="Q468:Q470 Q477 Q481:Q482 Q484 Q486:Q488 Q490 Q492:Q495 Q497:Q501 Q505 Q509">
    <cfRule type="expression" dxfId="3721" priority="4916" stopIfTrue="1">
      <formula>Q468=""</formula>
    </cfRule>
    <cfRule type="expression" dxfId="3720" priority="4917" stopIfTrue="1">
      <formula>Q468&lt;=0</formula>
    </cfRule>
    <cfRule type="expression" dxfId="3719" priority="4918" stopIfTrue="1">
      <formula>Q468&lt;1</formula>
    </cfRule>
    <cfRule type="expression" dxfId="3718" priority="4919">
      <formula>Q468&gt;=1</formula>
    </cfRule>
  </conditionalFormatting>
  <conditionalFormatting sqref="Q468:Q470 Q477 Q481:Q482 Q484 Q486:Q488 Q490 Q492:Q495 Q497:Q501 Q505 Q509">
    <cfRule type="expression" dxfId="3717" priority="4912" stopIfTrue="1">
      <formula>Q468=""</formula>
    </cfRule>
    <cfRule type="expression" dxfId="3716" priority="4913" stopIfTrue="1">
      <formula>Q468&lt;=0</formula>
    </cfRule>
    <cfRule type="expression" dxfId="3715" priority="4914" stopIfTrue="1">
      <formula>Q468&lt;1</formula>
    </cfRule>
    <cfRule type="expression" dxfId="3714" priority="4915">
      <formula>Q468&gt;=1</formula>
    </cfRule>
  </conditionalFormatting>
  <conditionalFormatting sqref="N468:N505 N509">
    <cfRule type="expression" dxfId="3713" priority="4910" stopIfTrue="1">
      <formula>AND(O468="",P468="",Q468="")</formula>
    </cfRule>
    <cfRule type="expression" dxfId="3712" priority="4911" stopIfTrue="1">
      <formula>AND(OR(O468&lt;&gt;"",P468&lt;&gt;"",Q468&lt;&gt;""),OR(N468&lt;1,N468=""))</formula>
    </cfRule>
    <cfRule type="expression" dxfId="3711" priority="4956">
      <formula>AND(O468&lt;&gt;"",P468&lt;&gt;"",Q468&lt;&gt;"",N468&gt;=1)</formula>
    </cfRule>
  </conditionalFormatting>
  <conditionalFormatting sqref="T468:T470 T477 T481:T482 T484 T486:T488 T490 T492:T495 T497:T505 T509">
    <cfRule type="expression" dxfId="3710" priority="4953" stopIfTrue="1">
      <formula>AND(U468="", V468="", W468="")</formula>
    </cfRule>
    <cfRule type="expression" dxfId="3709" priority="4954" stopIfTrue="1">
      <formula>AND(OR(U468&lt;&gt;"",V468&lt;&gt;"",W468&lt;&gt;""),OR(T468&lt;1,T468=""))</formula>
    </cfRule>
    <cfRule type="expression" dxfId="3708" priority="4955">
      <formula>AND(U468&lt;&gt;"",V468&lt;&gt;"",W468&lt;&gt;"",T468&gt;=1)</formula>
    </cfRule>
  </conditionalFormatting>
  <conditionalFormatting sqref="L511:L516">
    <cfRule type="expression" dxfId="3707" priority="4906" stopIfTrue="1">
      <formula>L511=""</formula>
    </cfRule>
    <cfRule type="expression" dxfId="3706" priority="4907" stopIfTrue="1">
      <formula>L511&lt;=0</formula>
    </cfRule>
    <cfRule type="expression" dxfId="3705" priority="4908" stopIfTrue="1">
      <formula>L511&lt;1</formula>
    </cfRule>
    <cfRule type="expression" dxfId="3704" priority="4909">
      <formula>L511&gt;=1</formula>
    </cfRule>
  </conditionalFormatting>
  <conditionalFormatting sqref="O511:O516 S511:S516 W511:W515 Y511:Y516 AA511:AA516">
    <cfRule type="expression" dxfId="3703" priority="4902" stopIfTrue="1">
      <formula>O511=""</formula>
    </cfRule>
    <cfRule type="expression" dxfId="3702" priority="4903" stopIfTrue="1">
      <formula>O511&lt;=0</formula>
    </cfRule>
    <cfRule type="expression" dxfId="3701" priority="4904" stopIfTrue="1">
      <formula>O511&lt;1</formula>
    </cfRule>
    <cfRule type="expression" dxfId="3700" priority="4905">
      <formula>O511&gt;=1</formula>
    </cfRule>
  </conditionalFormatting>
  <conditionalFormatting sqref="O511:O516 S511:S516 W511:W515 Y511:Y516 AA511:AA516">
    <cfRule type="expression" dxfId="3699" priority="4898" stopIfTrue="1">
      <formula>O511=""</formula>
    </cfRule>
    <cfRule type="expression" dxfId="3698" priority="4899" stopIfTrue="1">
      <formula>O511&lt;=0</formula>
    </cfRule>
    <cfRule type="expression" dxfId="3697" priority="4900" stopIfTrue="1">
      <formula>O511&lt;1</formula>
    </cfRule>
    <cfRule type="expression" dxfId="3696" priority="4901">
      <formula>O511&gt;=1</formula>
    </cfRule>
  </conditionalFormatting>
  <conditionalFormatting sqref="R511:R516">
    <cfRule type="expression" dxfId="3695" priority="4891" stopIfTrue="1">
      <formula>S511=""</formula>
    </cfRule>
    <cfRule type="expression" dxfId="3694" priority="4892" stopIfTrue="1">
      <formula>AND(S511&lt;&gt;"",R511&lt;1)</formula>
    </cfRule>
    <cfRule type="expression" dxfId="3693" priority="4893">
      <formula>AND(S511&lt;&gt;"",R511&gt;=1)</formula>
    </cfRule>
  </conditionalFormatting>
  <conditionalFormatting sqref="X511:X516">
    <cfRule type="expression" dxfId="3692" priority="4888" stopIfTrue="1">
      <formula>Y511=""</formula>
    </cfRule>
    <cfRule type="expression" dxfId="3691" priority="4889" stopIfTrue="1">
      <formula>AND(Y511&lt;&gt;"",X511&lt;1)</formula>
    </cfRule>
    <cfRule type="expression" dxfId="3690" priority="4890">
      <formula>AND(Y511&lt;&gt;"",X511&gt;=1)</formula>
    </cfRule>
  </conditionalFormatting>
  <conditionalFormatting sqref="Z511:Z516">
    <cfRule type="expression" dxfId="3689" priority="4885" stopIfTrue="1">
      <formula>AA511=""</formula>
    </cfRule>
    <cfRule type="expression" dxfId="3688" priority="4886" stopIfTrue="1">
      <formula>AND(AA511&lt;&gt;"",Z511&lt;1)</formula>
    </cfRule>
    <cfRule type="expression" dxfId="3687" priority="4887">
      <formula>AND(AA511&lt;&gt;"",Z511&gt;=1)</formula>
    </cfRule>
  </conditionalFormatting>
  <conditionalFormatting sqref="Q511:Q515">
    <cfRule type="expression" dxfId="3686" priority="4857" stopIfTrue="1">
      <formula>Q511=""</formula>
    </cfRule>
    <cfRule type="expression" dxfId="3685" priority="4858" stopIfTrue="1">
      <formula>Q511&lt;=0</formula>
    </cfRule>
    <cfRule type="expression" dxfId="3684" priority="4859" stopIfTrue="1">
      <formula>Q511&lt;1</formula>
    </cfRule>
    <cfRule type="expression" dxfId="3683" priority="4860">
      <formula>Q511&gt;=1</formula>
    </cfRule>
  </conditionalFormatting>
  <conditionalFormatting sqref="Q511:Q515">
    <cfRule type="expression" dxfId="3682" priority="4853" stopIfTrue="1">
      <formula>Q511=""</formula>
    </cfRule>
    <cfRule type="expression" dxfId="3681" priority="4854" stopIfTrue="1">
      <formula>Q511&lt;=0</formula>
    </cfRule>
    <cfRule type="expression" dxfId="3680" priority="4855" stopIfTrue="1">
      <formula>Q511&lt;1</formula>
    </cfRule>
    <cfRule type="expression" dxfId="3679" priority="4856">
      <formula>Q511&gt;=1</formula>
    </cfRule>
  </conditionalFormatting>
  <conditionalFormatting sqref="N511:N516">
    <cfRule type="expression" dxfId="3678" priority="4851" stopIfTrue="1">
      <formula>AND(O511="",P511="",Q511="")</formula>
    </cfRule>
    <cfRule type="expression" dxfId="3677" priority="4852" stopIfTrue="1">
      <formula>AND(OR(O511&lt;&gt;"",P511&lt;&gt;"",Q511&lt;&gt;""),OR(N511&lt;1,N511=""))</formula>
    </cfRule>
    <cfRule type="expression" dxfId="3676" priority="4897">
      <formula>AND(O511&lt;&gt;"",P511&lt;&gt;"",Q511&lt;&gt;"",N511&gt;=1)</formula>
    </cfRule>
  </conditionalFormatting>
  <conditionalFormatting sqref="T511:T515">
    <cfRule type="expression" dxfId="3675" priority="4894" stopIfTrue="1">
      <formula>AND(U511="", V511="", W511="")</formula>
    </cfRule>
    <cfRule type="expression" dxfId="3674" priority="4895" stopIfTrue="1">
      <formula>AND(OR(U511&lt;&gt;"",V511&lt;&gt;"",W511&lt;&gt;""),OR(T511&lt;1,T511=""))</formula>
    </cfRule>
    <cfRule type="expression" dxfId="3673" priority="4896">
      <formula>AND(U511&lt;&gt;"",V511&lt;&gt;"",W511&lt;&gt;"",T511&gt;=1)</formula>
    </cfRule>
  </conditionalFormatting>
  <conditionalFormatting sqref="L518:L519">
    <cfRule type="expression" dxfId="3672" priority="4847" stopIfTrue="1">
      <formula>L518=""</formula>
    </cfRule>
    <cfRule type="expression" dxfId="3671" priority="4848" stopIfTrue="1">
      <formula>L518&lt;=0</formula>
    </cfRule>
    <cfRule type="expression" dxfId="3670" priority="4849" stopIfTrue="1">
      <formula>L518&lt;1</formula>
    </cfRule>
    <cfRule type="expression" dxfId="3669" priority="4850">
      <formula>L518&gt;=1</formula>
    </cfRule>
  </conditionalFormatting>
  <conditionalFormatting sqref="O518:O519 S518:S519 W518:W519 Y518:Y519 AA518:AA519">
    <cfRule type="expression" dxfId="3668" priority="4843" stopIfTrue="1">
      <formula>O518=""</formula>
    </cfRule>
    <cfRule type="expression" dxfId="3667" priority="4844" stopIfTrue="1">
      <formula>O518&lt;=0</formula>
    </cfRule>
    <cfRule type="expression" dxfId="3666" priority="4845" stopIfTrue="1">
      <formula>O518&lt;1</formula>
    </cfRule>
    <cfRule type="expression" dxfId="3665" priority="4846">
      <formula>O518&gt;=1</formula>
    </cfRule>
  </conditionalFormatting>
  <conditionalFormatting sqref="O518:O519 S518:S519 W518:W519 Y518:Y519 AA518:AA519">
    <cfRule type="expression" dxfId="3664" priority="4839" stopIfTrue="1">
      <formula>O518=""</formula>
    </cfRule>
    <cfRule type="expression" dxfId="3663" priority="4840" stopIfTrue="1">
      <formula>O518&lt;=0</formula>
    </cfRule>
    <cfRule type="expression" dxfId="3662" priority="4841" stopIfTrue="1">
      <formula>O518&lt;1</formula>
    </cfRule>
    <cfRule type="expression" dxfId="3661" priority="4842">
      <formula>O518&gt;=1</formula>
    </cfRule>
  </conditionalFormatting>
  <conditionalFormatting sqref="R518:R519">
    <cfRule type="expression" dxfId="3660" priority="4832" stopIfTrue="1">
      <formula>S518=""</formula>
    </cfRule>
    <cfRule type="expression" dxfId="3659" priority="4833" stopIfTrue="1">
      <formula>AND(S518&lt;&gt;"",R518&lt;1)</formula>
    </cfRule>
    <cfRule type="expression" dxfId="3658" priority="4834">
      <formula>AND(S518&lt;&gt;"",R518&gt;=1)</formula>
    </cfRule>
  </conditionalFormatting>
  <conditionalFormatting sqref="X518:X519">
    <cfRule type="expression" dxfId="3657" priority="4829" stopIfTrue="1">
      <formula>Y518=""</formula>
    </cfRule>
    <cfRule type="expression" dxfId="3656" priority="4830" stopIfTrue="1">
      <formula>AND(Y518&lt;&gt;"",X518&lt;1)</formula>
    </cfRule>
    <cfRule type="expression" dxfId="3655" priority="4831">
      <formula>AND(Y518&lt;&gt;"",X518&gt;=1)</formula>
    </cfRule>
  </conditionalFormatting>
  <conditionalFormatting sqref="Z518:Z519">
    <cfRule type="expression" dxfId="3654" priority="4826" stopIfTrue="1">
      <formula>AA518=""</formula>
    </cfRule>
    <cfRule type="expression" dxfId="3653" priority="4827" stopIfTrue="1">
      <formula>AND(AA518&lt;&gt;"",Z518&lt;1)</formula>
    </cfRule>
    <cfRule type="expression" dxfId="3652" priority="4828">
      <formula>AND(AA518&lt;&gt;"",Z518&gt;=1)</formula>
    </cfRule>
  </conditionalFormatting>
  <conditionalFormatting sqref="U518:U519">
    <cfRule type="expression" dxfId="3651" priority="4822" stopIfTrue="1">
      <formula>U518=""</formula>
    </cfRule>
    <cfRule type="expression" dxfId="3650" priority="4823" stopIfTrue="1">
      <formula>U518&lt;=0</formula>
    </cfRule>
    <cfRule type="expression" dxfId="3649" priority="4824" stopIfTrue="1">
      <formula>U518&lt;1</formula>
    </cfRule>
    <cfRule type="expression" dxfId="3648" priority="4825">
      <formula>U518&gt;=1</formula>
    </cfRule>
  </conditionalFormatting>
  <conditionalFormatting sqref="U518:U519">
    <cfRule type="expression" dxfId="3647" priority="4818" stopIfTrue="1">
      <formula>U518=""</formula>
    </cfRule>
    <cfRule type="expression" dxfId="3646" priority="4819" stopIfTrue="1">
      <formula>U518&lt;=0</formula>
    </cfRule>
    <cfRule type="expression" dxfId="3645" priority="4820" stopIfTrue="1">
      <formula>U518&lt;1</formula>
    </cfRule>
    <cfRule type="expression" dxfId="3644" priority="4821">
      <formula>U518&gt;=1</formula>
    </cfRule>
  </conditionalFormatting>
  <conditionalFormatting sqref="V518:V519">
    <cfRule type="expression" dxfId="3643" priority="4814" stopIfTrue="1">
      <formula>V518=""</formula>
    </cfRule>
    <cfRule type="expression" dxfId="3642" priority="4815" stopIfTrue="1">
      <formula>V518&lt;=0</formula>
    </cfRule>
    <cfRule type="expression" dxfId="3641" priority="4816" stopIfTrue="1">
      <formula>V518&lt;1</formula>
    </cfRule>
    <cfRule type="expression" dxfId="3640" priority="4817">
      <formula>V518&gt;=1</formula>
    </cfRule>
  </conditionalFormatting>
  <conditionalFormatting sqref="V518:V519">
    <cfRule type="expression" dxfId="3639" priority="4810" stopIfTrue="1">
      <formula>V518=""</formula>
    </cfRule>
    <cfRule type="expression" dxfId="3638" priority="4811" stopIfTrue="1">
      <formula>V518&lt;=0</formula>
    </cfRule>
    <cfRule type="expression" dxfId="3637" priority="4812" stopIfTrue="1">
      <formula>V518&lt;1</formula>
    </cfRule>
    <cfRule type="expression" dxfId="3636" priority="4813">
      <formula>V518&gt;=1</formula>
    </cfRule>
  </conditionalFormatting>
  <conditionalFormatting sqref="P518:P519">
    <cfRule type="expression" dxfId="3635" priority="4806" stopIfTrue="1">
      <formula>P518=""</formula>
    </cfRule>
    <cfRule type="expression" dxfId="3634" priority="4807" stopIfTrue="1">
      <formula>P518&lt;=0</formula>
    </cfRule>
    <cfRule type="expression" dxfId="3633" priority="4808" stopIfTrue="1">
      <formula>P518&lt;1</formula>
    </cfRule>
    <cfRule type="expression" dxfId="3632" priority="4809">
      <formula>P518&gt;=1</formula>
    </cfRule>
  </conditionalFormatting>
  <conditionalFormatting sqref="P518:P519">
    <cfRule type="expression" dxfId="3631" priority="4802" stopIfTrue="1">
      <formula>P518=""</formula>
    </cfRule>
    <cfRule type="expression" dxfId="3630" priority="4803" stopIfTrue="1">
      <formula>P518&lt;=0</formula>
    </cfRule>
    <cfRule type="expression" dxfId="3629" priority="4804" stopIfTrue="1">
      <formula>P518&lt;1</formula>
    </cfRule>
    <cfRule type="expression" dxfId="3628" priority="4805">
      <formula>P518&gt;=1</formula>
    </cfRule>
  </conditionalFormatting>
  <conditionalFormatting sqref="Q518:Q519">
    <cfRule type="expression" dxfId="3627" priority="4798" stopIfTrue="1">
      <formula>Q518=""</formula>
    </cfRule>
    <cfRule type="expression" dxfId="3626" priority="4799" stopIfTrue="1">
      <formula>Q518&lt;=0</formula>
    </cfRule>
    <cfRule type="expression" dxfId="3625" priority="4800" stopIfTrue="1">
      <formula>Q518&lt;1</formula>
    </cfRule>
    <cfRule type="expression" dxfId="3624" priority="4801">
      <formula>Q518&gt;=1</formula>
    </cfRule>
  </conditionalFormatting>
  <conditionalFormatting sqref="Q518:Q519">
    <cfRule type="expression" dxfId="3623" priority="4794" stopIfTrue="1">
      <formula>Q518=""</formula>
    </cfRule>
    <cfRule type="expression" dxfId="3622" priority="4795" stopIfTrue="1">
      <formula>Q518&lt;=0</formula>
    </cfRule>
    <cfRule type="expression" dxfId="3621" priority="4796" stopIfTrue="1">
      <formula>Q518&lt;1</formula>
    </cfRule>
    <cfRule type="expression" dxfId="3620" priority="4797">
      <formula>Q518&gt;=1</formula>
    </cfRule>
  </conditionalFormatting>
  <conditionalFormatting sqref="N518:N519">
    <cfRule type="expression" dxfId="3619" priority="4792" stopIfTrue="1">
      <formula>AND(O518="",P518="",Q518="")</formula>
    </cfRule>
    <cfRule type="expression" dxfId="3618" priority="4793" stopIfTrue="1">
      <formula>AND(OR(O518&lt;&gt;"",P518&lt;&gt;"",Q518&lt;&gt;""),OR(N518&lt;1,N518=""))</formula>
    </cfRule>
    <cfRule type="expression" dxfId="3617" priority="4838">
      <formula>AND(O518&lt;&gt;"",P518&lt;&gt;"",Q518&lt;&gt;"",N518&gt;=1)</formula>
    </cfRule>
  </conditionalFormatting>
  <conditionalFormatting sqref="T518:T519">
    <cfRule type="expression" dxfId="3616" priority="4835" stopIfTrue="1">
      <formula>AND(U518="", V518="", W518="")</formula>
    </cfRule>
    <cfRule type="expression" dxfId="3615" priority="4836" stopIfTrue="1">
      <formula>AND(OR(U518&lt;&gt;"",V518&lt;&gt;"",W518&lt;&gt;""),OR(T518&lt;1,T518=""))</formula>
    </cfRule>
    <cfRule type="expression" dxfId="3614" priority="4837">
      <formula>AND(U518&lt;&gt;"",V518&lt;&gt;"",W518&lt;&gt;"",T518&gt;=1)</formula>
    </cfRule>
  </conditionalFormatting>
  <conditionalFormatting sqref="L522">
    <cfRule type="expression" dxfId="3613" priority="4788" stopIfTrue="1">
      <formula>L522=""</formula>
    </cfRule>
    <cfRule type="expression" dxfId="3612" priority="4789" stopIfTrue="1">
      <formula>L522&lt;=0</formula>
    </cfRule>
    <cfRule type="expression" dxfId="3611" priority="4790" stopIfTrue="1">
      <formula>L522&lt;1</formula>
    </cfRule>
    <cfRule type="expression" dxfId="3610" priority="4791">
      <formula>L522&gt;=1</formula>
    </cfRule>
  </conditionalFormatting>
  <conditionalFormatting sqref="O522 S522 W522 Y522 AA522">
    <cfRule type="expression" dxfId="3609" priority="4784" stopIfTrue="1">
      <formula>O522=""</formula>
    </cfRule>
    <cfRule type="expression" dxfId="3608" priority="4785" stopIfTrue="1">
      <formula>O522&lt;=0</formula>
    </cfRule>
    <cfRule type="expression" dxfId="3607" priority="4786" stopIfTrue="1">
      <formula>O522&lt;1</formula>
    </cfRule>
    <cfRule type="expression" dxfId="3606" priority="4787">
      <formula>O522&gt;=1</formula>
    </cfRule>
  </conditionalFormatting>
  <conditionalFormatting sqref="O522 S522 W522 Y522 AA522">
    <cfRule type="expression" dxfId="3605" priority="4780" stopIfTrue="1">
      <formula>O522=""</formula>
    </cfRule>
    <cfRule type="expression" dxfId="3604" priority="4781" stopIfTrue="1">
      <formula>O522&lt;=0</formula>
    </cfRule>
    <cfRule type="expression" dxfId="3603" priority="4782" stopIfTrue="1">
      <formula>O522&lt;1</formula>
    </cfRule>
    <cfRule type="expression" dxfId="3602" priority="4783">
      <formula>O522&gt;=1</formula>
    </cfRule>
  </conditionalFormatting>
  <conditionalFormatting sqref="R522">
    <cfRule type="expression" dxfId="3601" priority="4773" stopIfTrue="1">
      <formula>S522=""</formula>
    </cfRule>
    <cfRule type="expression" dxfId="3600" priority="4774" stopIfTrue="1">
      <formula>AND(S522&lt;&gt;"",R522&lt;1)</formula>
    </cfRule>
    <cfRule type="expression" dxfId="3599" priority="4775">
      <formula>AND(S522&lt;&gt;"",R522&gt;=1)</formula>
    </cfRule>
  </conditionalFormatting>
  <conditionalFormatting sqref="X522">
    <cfRule type="expression" dxfId="3598" priority="4770" stopIfTrue="1">
      <formula>Y522=""</formula>
    </cfRule>
    <cfRule type="expression" dxfId="3597" priority="4771" stopIfTrue="1">
      <formula>AND(Y522&lt;&gt;"",X522&lt;1)</formula>
    </cfRule>
    <cfRule type="expression" dxfId="3596" priority="4772">
      <formula>AND(Y522&lt;&gt;"",X522&gt;=1)</formula>
    </cfRule>
  </conditionalFormatting>
  <conditionalFormatting sqref="Z522">
    <cfRule type="expression" dxfId="3595" priority="4767" stopIfTrue="1">
      <formula>AA522=""</formula>
    </cfRule>
    <cfRule type="expression" dxfId="3594" priority="4768" stopIfTrue="1">
      <formula>AND(AA522&lt;&gt;"",Z522&lt;1)</formula>
    </cfRule>
    <cfRule type="expression" dxfId="3593" priority="4769">
      <formula>AND(AA522&lt;&gt;"",Z522&gt;=1)</formula>
    </cfRule>
  </conditionalFormatting>
  <conditionalFormatting sqref="U522">
    <cfRule type="expression" dxfId="3592" priority="4763" stopIfTrue="1">
      <formula>U522=""</formula>
    </cfRule>
    <cfRule type="expression" dxfId="3591" priority="4764" stopIfTrue="1">
      <formula>U522&lt;=0</formula>
    </cfRule>
    <cfRule type="expression" dxfId="3590" priority="4765" stopIfTrue="1">
      <formula>U522&lt;1</formula>
    </cfRule>
    <cfRule type="expression" dxfId="3589" priority="4766">
      <formula>U522&gt;=1</formula>
    </cfRule>
  </conditionalFormatting>
  <conditionalFormatting sqref="U522">
    <cfRule type="expression" dxfId="3588" priority="4759" stopIfTrue="1">
      <formula>U522=""</formula>
    </cfRule>
    <cfRule type="expression" dxfId="3587" priority="4760" stopIfTrue="1">
      <formula>U522&lt;=0</formula>
    </cfRule>
    <cfRule type="expression" dxfId="3586" priority="4761" stopIfTrue="1">
      <formula>U522&lt;1</formula>
    </cfRule>
    <cfRule type="expression" dxfId="3585" priority="4762">
      <formula>U522&gt;=1</formula>
    </cfRule>
  </conditionalFormatting>
  <conditionalFormatting sqref="V522">
    <cfRule type="expression" dxfId="3584" priority="4755" stopIfTrue="1">
      <formula>V522=""</formula>
    </cfRule>
    <cfRule type="expression" dxfId="3583" priority="4756" stopIfTrue="1">
      <formula>V522&lt;=0</formula>
    </cfRule>
    <cfRule type="expression" dxfId="3582" priority="4757" stopIfTrue="1">
      <formula>V522&lt;1</formula>
    </cfRule>
    <cfRule type="expression" dxfId="3581" priority="4758">
      <formula>V522&gt;=1</formula>
    </cfRule>
  </conditionalFormatting>
  <conditionalFormatting sqref="V522">
    <cfRule type="expression" dxfId="3580" priority="4751" stopIfTrue="1">
      <formula>V522=""</formula>
    </cfRule>
    <cfRule type="expression" dxfId="3579" priority="4752" stopIfTrue="1">
      <formula>V522&lt;=0</formula>
    </cfRule>
    <cfRule type="expression" dxfId="3578" priority="4753" stopIfTrue="1">
      <formula>V522&lt;1</formula>
    </cfRule>
    <cfRule type="expression" dxfId="3577" priority="4754">
      <formula>V522&gt;=1</formula>
    </cfRule>
  </conditionalFormatting>
  <conditionalFormatting sqref="P522">
    <cfRule type="expression" dxfId="3576" priority="4747" stopIfTrue="1">
      <formula>P522=""</formula>
    </cfRule>
    <cfRule type="expression" dxfId="3575" priority="4748" stopIfTrue="1">
      <formula>P522&lt;=0</formula>
    </cfRule>
    <cfRule type="expression" dxfId="3574" priority="4749" stopIfTrue="1">
      <formula>P522&lt;1</formula>
    </cfRule>
    <cfRule type="expression" dxfId="3573" priority="4750">
      <formula>P522&gt;=1</formula>
    </cfRule>
  </conditionalFormatting>
  <conditionalFormatting sqref="P522">
    <cfRule type="expression" dxfId="3572" priority="4743" stopIfTrue="1">
      <formula>P522=""</formula>
    </cfRule>
    <cfRule type="expression" dxfId="3571" priority="4744" stopIfTrue="1">
      <formula>P522&lt;=0</formula>
    </cfRule>
    <cfRule type="expression" dxfId="3570" priority="4745" stopIfTrue="1">
      <formula>P522&lt;1</formula>
    </cfRule>
    <cfRule type="expression" dxfId="3569" priority="4746">
      <formula>P522&gt;=1</formula>
    </cfRule>
  </conditionalFormatting>
  <conditionalFormatting sqref="Q522">
    <cfRule type="expression" dxfId="3568" priority="4739" stopIfTrue="1">
      <formula>Q522=""</formula>
    </cfRule>
    <cfRule type="expression" dxfId="3567" priority="4740" stopIfTrue="1">
      <formula>Q522&lt;=0</formula>
    </cfRule>
    <cfRule type="expression" dxfId="3566" priority="4741" stopIfTrue="1">
      <formula>Q522&lt;1</formula>
    </cfRule>
    <cfRule type="expression" dxfId="3565" priority="4742">
      <formula>Q522&gt;=1</formula>
    </cfRule>
  </conditionalFormatting>
  <conditionalFormatting sqref="Q522">
    <cfRule type="expression" dxfId="3564" priority="4735" stopIfTrue="1">
      <formula>Q522=""</formula>
    </cfRule>
    <cfRule type="expression" dxfId="3563" priority="4736" stopIfTrue="1">
      <formula>Q522&lt;=0</formula>
    </cfRule>
    <cfRule type="expression" dxfId="3562" priority="4737" stopIfTrue="1">
      <formula>Q522&lt;1</formula>
    </cfRule>
    <cfRule type="expression" dxfId="3561" priority="4738">
      <formula>Q522&gt;=1</formula>
    </cfRule>
  </conditionalFormatting>
  <conditionalFormatting sqref="N522">
    <cfRule type="expression" dxfId="3560" priority="4733" stopIfTrue="1">
      <formula>AND(O522="",P522="",Q522="")</formula>
    </cfRule>
    <cfRule type="expression" dxfId="3559" priority="4734" stopIfTrue="1">
      <formula>AND(OR(O522&lt;&gt;"",P522&lt;&gt;"",Q522&lt;&gt;""),OR(N522&lt;1,N522=""))</formula>
    </cfRule>
    <cfRule type="expression" dxfId="3558" priority="4779">
      <formula>AND(O522&lt;&gt;"",P522&lt;&gt;"",Q522&lt;&gt;"",N522&gt;=1)</formula>
    </cfRule>
  </conditionalFormatting>
  <conditionalFormatting sqref="Q419">
    <cfRule type="expression" dxfId="3557" priority="4729" stopIfTrue="1">
      <formula>Q419=""</formula>
    </cfRule>
    <cfRule type="expression" dxfId="3556" priority="4730" stopIfTrue="1">
      <formula>Q419&lt;=0</formula>
    </cfRule>
    <cfRule type="expression" dxfId="3555" priority="4731" stopIfTrue="1">
      <formula>Q419&lt;1</formula>
    </cfRule>
    <cfRule type="expression" dxfId="3554" priority="4732">
      <formula>Q419&gt;=1</formula>
    </cfRule>
  </conditionalFormatting>
  <conditionalFormatting sqref="Q419">
    <cfRule type="expression" dxfId="3553" priority="4725" stopIfTrue="1">
      <formula>Q419=""</formula>
    </cfRule>
    <cfRule type="expression" dxfId="3552" priority="4726" stopIfTrue="1">
      <formula>Q419&lt;=0</formula>
    </cfRule>
    <cfRule type="expression" dxfId="3551" priority="4727" stopIfTrue="1">
      <formula>Q419&lt;1</formula>
    </cfRule>
    <cfRule type="expression" dxfId="3550" priority="4728">
      <formula>Q419&gt;=1</formula>
    </cfRule>
  </conditionalFormatting>
  <conditionalFormatting sqref="W196:W197">
    <cfRule type="expression" dxfId="3549" priority="4721" stopIfTrue="1">
      <formula>W196=""</formula>
    </cfRule>
    <cfRule type="expression" dxfId="3548" priority="4722" stopIfTrue="1">
      <formula>W196&lt;=0</formula>
    </cfRule>
    <cfRule type="expression" dxfId="3547" priority="4723" stopIfTrue="1">
      <formula>W196&lt;1</formula>
    </cfRule>
    <cfRule type="expression" dxfId="3546" priority="4724">
      <formula>W196&gt;=1</formula>
    </cfRule>
  </conditionalFormatting>
  <conditionalFormatting sqref="W196:W197">
    <cfRule type="expression" dxfId="3545" priority="4717" stopIfTrue="1">
      <formula>W196=""</formula>
    </cfRule>
    <cfRule type="expression" dxfId="3544" priority="4718" stopIfTrue="1">
      <formula>W196&lt;=0</formula>
    </cfRule>
    <cfRule type="expression" dxfId="3543" priority="4719" stopIfTrue="1">
      <formula>W196&lt;1</formula>
    </cfRule>
    <cfRule type="expression" dxfId="3542" priority="4720">
      <formula>W196&gt;=1</formula>
    </cfRule>
  </conditionalFormatting>
  <conditionalFormatting sqref="Q405:Q408">
    <cfRule type="expression" dxfId="3541" priority="4713" stopIfTrue="1">
      <formula>Q405=""</formula>
    </cfRule>
    <cfRule type="expression" dxfId="3540" priority="4714" stopIfTrue="1">
      <formula>Q405&lt;=0</formula>
    </cfRule>
    <cfRule type="expression" dxfId="3539" priority="4715" stopIfTrue="1">
      <formula>Q405&lt;1</formula>
    </cfRule>
    <cfRule type="expression" dxfId="3538" priority="4716">
      <formula>Q405&gt;=1</formula>
    </cfRule>
  </conditionalFormatting>
  <conditionalFormatting sqref="Q405:Q408">
    <cfRule type="expression" dxfId="3537" priority="4709" stopIfTrue="1">
      <formula>Q405=""</formula>
    </cfRule>
    <cfRule type="expression" dxfId="3536" priority="4710" stopIfTrue="1">
      <formula>Q405&lt;=0</formula>
    </cfRule>
    <cfRule type="expression" dxfId="3535" priority="4711" stopIfTrue="1">
      <formula>Q405&lt;1</formula>
    </cfRule>
    <cfRule type="expression" dxfId="3534" priority="4712">
      <formula>Q405&gt;=1</formula>
    </cfRule>
  </conditionalFormatting>
  <conditionalFormatting sqref="W194:W195">
    <cfRule type="expression" dxfId="3533" priority="4705" stopIfTrue="1">
      <formula>W194=""</formula>
    </cfRule>
    <cfRule type="expression" dxfId="3532" priority="4706" stopIfTrue="1">
      <formula>W194&lt;=0</formula>
    </cfRule>
    <cfRule type="expression" dxfId="3531" priority="4707" stopIfTrue="1">
      <formula>W194&lt;1</formula>
    </cfRule>
    <cfRule type="expression" dxfId="3530" priority="4708">
      <formula>W194&gt;=1</formula>
    </cfRule>
  </conditionalFormatting>
  <conditionalFormatting sqref="W194:W195">
    <cfRule type="expression" dxfId="3529" priority="4701" stopIfTrue="1">
      <formula>W194=""</formula>
    </cfRule>
    <cfRule type="expression" dxfId="3528" priority="4702" stopIfTrue="1">
      <formula>W194&lt;=0</formula>
    </cfRule>
    <cfRule type="expression" dxfId="3527" priority="4703" stopIfTrue="1">
      <formula>W194&lt;1</formula>
    </cfRule>
    <cfRule type="expression" dxfId="3526" priority="4704">
      <formula>W194&gt;=1</formula>
    </cfRule>
  </conditionalFormatting>
  <conditionalFormatting sqref="U469">
    <cfRule type="expression" dxfId="3525" priority="4694" stopIfTrue="1">
      <formula>U469=""</formula>
    </cfRule>
    <cfRule type="expression" dxfId="3524" priority="4695" stopIfTrue="1">
      <formula>U469&lt;=0</formula>
    </cfRule>
    <cfRule type="expression" dxfId="3523" priority="4696" stopIfTrue="1">
      <formula>U469&lt;1</formula>
    </cfRule>
    <cfRule type="expression" dxfId="3522" priority="4697">
      <formula>U469&gt;=1</formula>
    </cfRule>
  </conditionalFormatting>
  <conditionalFormatting sqref="U469">
    <cfRule type="expression" dxfId="3521" priority="4690" stopIfTrue="1">
      <formula>U469=""</formula>
    </cfRule>
    <cfRule type="expression" dxfId="3520" priority="4691" stopIfTrue="1">
      <formula>U469&lt;=0</formula>
    </cfRule>
    <cfRule type="expression" dxfId="3519" priority="4692" stopIfTrue="1">
      <formula>U469&lt;1</formula>
    </cfRule>
    <cfRule type="expression" dxfId="3518" priority="4693">
      <formula>U469&gt;=1</formula>
    </cfRule>
  </conditionalFormatting>
  <conditionalFormatting sqref="V469">
    <cfRule type="expression" dxfId="3517" priority="4686" stopIfTrue="1">
      <formula>V469=""</formula>
    </cfRule>
    <cfRule type="expression" dxfId="3516" priority="4687" stopIfTrue="1">
      <formula>V469&lt;=0</formula>
    </cfRule>
    <cfRule type="expression" dxfId="3515" priority="4688" stopIfTrue="1">
      <formula>V469&lt;1</formula>
    </cfRule>
    <cfRule type="expression" dxfId="3514" priority="4689">
      <formula>V469&gt;=1</formula>
    </cfRule>
  </conditionalFormatting>
  <conditionalFormatting sqref="V469">
    <cfRule type="expression" dxfId="3513" priority="4682" stopIfTrue="1">
      <formula>V469=""</formula>
    </cfRule>
    <cfRule type="expression" dxfId="3512" priority="4683" stopIfTrue="1">
      <formula>V469&lt;=0</formula>
    </cfRule>
    <cfRule type="expression" dxfId="3511" priority="4684" stopIfTrue="1">
      <formula>V469&lt;1</formula>
    </cfRule>
    <cfRule type="expression" dxfId="3510" priority="4685">
      <formula>V469&gt;=1</formula>
    </cfRule>
  </conditionalFormatting>
  <conditionalFormatting sqref="W469">
    <cfRule type="expression" dxfId="3509" priority="4678" stopIfTrue="1">
      <formula>W469=""</formula>
    </cfRule>
    <cfRule type="expression" dxfId="3508" priority="4679" stopIfTrue="1">
      <formula>W469&lt;=0</formula>
    </cfRule>
    <cfRule type="expression" dxfId="3507" priority="4680" stopIfTrue="1">
      <formula>W469&lt;1</formula>
    </cfRule>
    <cfRule type="expression" dxfId="3506" priority="4681">
      <formula>W469&gt;=1</formula>
    </cfRule>
  </conditionalFormatting>
  <conditionalFormatting sqref="W469">
    <cfRule type="expression" dxfId="3505" priority="4674" stopIfTrue="1">
      <formula>W469=""</formula>
    </cfRule>
    <cfRule type="expression" dxfId="3504" priority="4675" stopIfTrue="1">
      <formula>W469&lt;=0</formula>
    </cfRule>
    <cfRule type="expression" dxfId="3503" priority="4676" stopIfTrue="1">
      <formula>W469&lt;1</formula>
    </cfRule>
    <cfRule type="expression" dxfId="3502" priority="4677">
      <formula>W469&gt;=1</formula>
    </cfRule>
  </conditionalFormatting>
  <conditionalFormatting sqref="O478:O479 S478:S479 O471:O476 S471:S476">
    <cfRule type="expression" dxfId="3501" priority="4670" stopIfTrue="1">
      <formula>O471=""</formula>
    </cfRule>
    <cfRule type="expression" dxfId="3500" priority="4671" stopIfTrue="1">
      <formula>O471&lt;=0</formula>
    </cfRule>
    <cfRule type="expression" dxfId="3499" priority="4672" stopIfTrue="1">
      <formula>O471&lt;1</formula>
    </cfRule>
    <cfRule type="expression" dxfId="3498" priority="4673">
      <formula>O471&gt;=1</formula>
    </cfRule>
  </conditionalFormatting>
  <conditionalFormatting sqref="O478:O479 S478:S479 O471:O476 S471:S476">
    <cfRule type="expression" dxfId="3497" priority="4666" stopIfTrue="1">
      <formula>O471=""</formula>
    </cfRule>
    <cfRule type="expression" dxfId="3496" priority="4667" stopIfTrue="1">
      <formula>O471&lt;=0</formula>
    </cfRule>
    <cfRule type="expression" dxfId="3495" priority="4668" stopIfTrue="1">
      <formula>O471&lt;1</formula>
    </cfRule>
    <cfRule type="expression" dxfId="3494" priority="4669">
      <formula>O471&gt;=1</formula>
    </cfRule>
  </conditionalFormatting>
  <conditionalFormatting sqref="R478:R479 R471:R476">
    <cfRule type="expression" dxfId="3493" priority="4660" stopIfTrue="1">
      <formula>S471=""</formula>
    </cfRule>
    <cfRule type="expression" dxfId="3492" priority="4661" stopIfTrue="1">
      <formula>AND(S471&lt;&gt;"",R471&lt;1)</formula>
    </cfRule>
    <cfRule type="expression" dxfId="3491" priority="4662">
      <formula>AND(S471&lt;&gt;"",R471&gt;=1)</formula>
    </cfRule>
  </conditionalFormatting>
  <conditionalFormatting sqref="P478:P479 P471:P476">
    <cfRule type="expression" dxfId="3490" priority="4656" stopIfTrue="1">
      <formula>P471=""</formula>
    </cfRule>
    <cfRule type="expression" dxfId="3489" priority="4657" stopIfTrue="1">
      <formula>P471&lt;=0</formula>
    </cfRule>
    <cfRule type="expression" dxfId="3488" priority="4658" stopIfTrue="1">
      <formula>P471&lt;1</formula>
    </cfRule>
    <cfRule type="expression" dxfId="3487" priority="4659">
      <formula>P471&gt;=1</formula>
    </cfRule>
  </conditionalFormatting>
  <conditionalFormatting sqref="P478:P479 P471:P476">
    <cfRule type="expression" dxfId="3486" priority="4652" stopIfTrue="1">
      <formula>P471=""</formula>
    </cfRule>
    <cfRule type="expression" dxfId="3485" priority="4653" stopIfTrue="1">
      <formula>P471&lt;=0</formula>
    </cfRule>
    <cfRule type="expression" dxfId="3484" priority="4654" stopIfTrue="1">
      <formula>P471&lt;1</formula>
    </cfRule>
    <cfRule type="expression" dxfId="3483" priority="4655">
      <formula>P471&gt;=1</formula>
    </cfRule>
  </conditionalFormatting>
  <conditionalFormatting sqref="Q478:Q479 Q471:Q476">
    <cfRule type="expression" dxfId="3482" priority="4648" stopIfTrue="1">
      <formula>Q471=""</formula>
    </cfRule>
    <cfRule type="expression" dxfId="3481" priority="4649" stopIfTrue="1">
      <formula>Q471&lt;=0</formula>
    </cfRule>
    <cfRule type="expression" dxfId="3480" priority="4650" stopIfTrue="1">
      <formula>Q471&lt;1</formula>
    </cfRule>
    <cfRule type="expression" dxfId="3479" priority="4651">
      <formula>Q471&gt;=1</formula>
    </cfRule>
  </conditionalFormatting>
  <conditionalFormatting sqref="Q478:Q479 Q471:Q476">
    <cfRule type="expression" dxfId="3478" priority="4644" stopIfTrue="1">
      <formula>Q471=""</formula>
    </cfRule>
    <cfRule type="expression" dxfId="3477" priority="4645" stopIfTrue="1">
      <formula>Q471&lt;=0</formula>
    </cfRule>
    <cfRule type="expression" dxfId="3476" priority="4646" stopIfTrue="1">
      <formula>Q471&lt;1</formula>
    </cfRule>
    <cfRule type="expression" dxfId="3475" priority="4647">
      <formula>Q471&gt;=1</formula>
    </cfRule>
  </conditionalFormatting>
  <conditionalFormatting sqref="T478:T479 T471:T476">
    <cfRule type="expression" dxfId="3474" priority="4663" stopIfTrue="1">
      <formula>AND(U471="", V471="", W471="")</formula>
    </cfRule>
    <cfRule type="expression" dxfId="3473" priority="4664" stopIfTrue="1">
      <formula>AND(OR(U471&lt;&gt;"",V471&lt;&gt;"",W471&lt;&gt;""),OR(T471&lt;1,T471=""))</formula>
    </cfRule>
    <cfRule type="expression" dxfId="3472" priority="4665">
      <formula>AND(U471&lt;&gt;"",V471&lt;&gt;"",W471&lt;&gt;"",T471&gt;=1)</formula>
    </cfRule>
  </conditionalFormatting>
  <conditionalFormatting sqref="U478:U479 U471:U476">
    <cfRule type="expression" dxfId="3471" priority="4640" stopIfTrue="1">
      <formula>U471=""</formula>
    </cfRule>
    <cfRule type="expression" dxfId="3470" priority="4641" stopIfTrue="1">
      <formula>U471&lt;=0</formula>
    </cfRule>
    <cfRule type="expression" dxfId="3469" priority="4642" stopIfTrue="1">
      <formula>U471&lt;1</formula>
    </cfRule>
    <cfRule type="expression" dxfId="3468" priority="4643">
      <formula>U471&gt;=1</formula>
    </cfRule>
  </conditionalFormatting>
  <conditionalFormatting sqref="U478:U479 U471:U476">
    <cfRule type="expression" dxfId="3467" priority="4636" stopIfTrue="1">
      <formula>U471=""</formula>
    </cfRule>
    <cfRule type="expression" dxfId="3466" priority="4637" stopIfTrue="1">
      <formula>U471&lt;=0</formula>
    </cfRule>
    <cfRule type="expression" dxfId="3465" priority="4638" stopIfTrue="1">
      <formula>U471&lt;1</formula>
    </cfRule>
    <cfRule type="expression" dxfId="3464" priority="4639">
      <formula>U471&gt;=1</formula>
    </cfRule>
  </conditionalFormatting>
  <conditionalFormatting sqref="V478:V479 V471:V476">
    <cfRule type="expression" dxfId="3463" priority="4632" stopIfTrue="1">
      <formula>V471=""</formula>
    </cfRule>
    <cfRule type="expression" dxfId="3462" priority="4633" stopIfTrue="1">
      <formula>V471&lt;=0</formula>
    </cfRule>
    <cfRule type="expression" dxfId="3461" priority="4634" stopIfTrue="1">
      <formula>V471&lt;1</formula>
    </cfRule>
    <cfRule type="expression" dxfId="3460" priority="4635">
      <formula>V471&gt;=1</formula>
    </cfRule>
  </conditionalFormatting>
  <conditionalFormatting sqref="V478:V479 V471:V476">
    <cfRule type="expression" dxfId="3459" priority="4628" stopIfTrue="1">
      <formula>V471=""</formula>
    </cfRule>
    <cfRule type="expression" dxfId="3458" priority="4629" stopIfTrue="1">
      <formula>V471&lt;=0</formula>
    </cfRule>
    <cfRule type="expression" dxfId="3457" priority="4630" stopIfTrue="1">
      <formula>V471&lt;1</formula>
    </cfRule>
    <cfRule type="expression" dxfId="3456" priority="4631">
      <formula>V471&gt;=1</formula>
    </cfRule>
  </conditionalFormatting>
  <conditionalFormatting sqref="W478:W479 W471:W476">
    <cfRule type="expression" dxfId="3455" priority="4624" stopIfTrue="1">
      <formula>W471=""</formula>
    </cfRule>
    <cfRule type="expression" dxfId="3454" priority="4625" stopIfTrue="1">
      <formula>W471&lt;=0</formula>
    </cfRule>
    <cfRule type="expression" dxfId="3453" priority="4626" stopIfTrue="1">
      <formula>W471&lt;1</formula>
    </cfRule>
    <cfRule type="expression" dxfId="3452" priority="4627">
      <formula>W471&gt;=1</formula>
    </cfRule>
  </conditionalFormatting>
  <conditionalFormatting sqref="W478:W479 W471:W476">
    <cfRule type="expression" dxfId="3451" priority="4620" stopIfTrue="1">
      <formula>W471=""</formula>
    </cfRule>
    <cfRule type="expression" dxfId="3450" priority="4621" stopIfTrue="1">
      <formula>W471&lt;=0</formula>
    </cfRule>
    <cfRule type="expression" dxfId="3449" priority="4622" stopIfTrue="1">
      <formula>W471&lt;1</formula>
    </cfRule>
    <cfRule type="expression" dxfId="3448" priority="4623">
      <formula>W471&gt;=1</formula>
    </cfRule>
  </conditionalFormatting>
  <conditionalFormatting sqref="O496 S496 O491 S491 O489 S489 O485 S485 O483 S483 O480 S480">
    <cfRule type="expression" dxfId="3447" priority="4616" stopIfTrue="1">
      <formula>O480=""</formula>
    </cfRule>
    <cfRule type="expression" dxfId="3446" priority="4617" stopIfTrue="1">
      <formula>O480&lt;=0</formula>
    </cfRule>
    <cfRule type="expression" dxfId="3445" priority="4618" stopIfTrue="1">
      <formula>O480&lt;1</formula>
    </cfRule>
    <cfRule type="expression" dxfId="3444" priority="4619">
      <formula>O480&gt;=1</formula>
    </cfRule>
  </conditionalFormatting>
  <conditionalFormatting sqref="O496 S496 O491 S491 O489 S489 O485 S485 O483 S483 O480 S480">
    <cfRule type="expression" dxfId="3443" priority="4612" stopIfTrue="1">
      <formula>O480=""</formula>
    </cfRule>
    <cfRule type="expression" dxfId="3442" priority="4613" stopIfTrue="1">
      <formula>O480&lt;=0</formula>
    </cfRule>
    <cfRule type="expression" dxfId="3441" priority="4614" stopIfTrue="1">
      <formula>O480&lt;1</formula>
    </cfRule>
    <cfRule type="expression" dxfId="3440" priority="4615">
      <formula>O480&gt;=1</formula>
    </cfRule>
  </conditionalFormatting>
  <conditionalFormatting sqref="R496 R491 R489 R485 R483 R480">
    <cfRule type="expression" dxfId="3439" priority="4606" stopIfTrue="1">
      <formula>S480=""</formula>
    </cfRule>
    <cfRule type="expression" dxfId="3438" priority="4607" stopIfTrue="1">
      <formula>AND(S480&lt;&gt;"",R480&lt;1)</formula>
    </cfRule>
    <cfRule type="expression" dxfId="3437" priority="4608">
      <formula>AND(S480&lt;&gt;"",R480&gt;=1)</formula>
    </cfRule>
  </conditionalFormatting>
  <conditionalFormatting sqref="P496 P491 P489 P485 P483 P480">
    <cfRule type="expression" dxfId="3436" priority="4602" stopIfTrue="1">
      <formula>P480=""</formula>
    </cfRule>
    <cfRule type="expression" dxfId="3435" priority="4603" stopIfTrue="1">
      <formula>P480&lt;=0</formula>
    </cfRule>
    <cfRule type="expression" dxfId="3434" priority="4604" stopIfTrue="1">
      <formula>P480&lt;1</formula>
    </cfRule>
    <cfRule type="expression" dxfId="3433" priority="4605">
      <formula>P480&gt;=1</formula>
    </cfRule>
  </conditionalFormatting>
  <conditionalFormatting sqref="P496 P491 P489 P485 P483 P480">
    <cfRule type="expression" dxfId="3432" priority="4598" stopIfTrue="1">
      <formula>P480=""</formula>
    </cfRule>
    <cfRule type="expression" dxfId="3431" priority="4599" stopIfTrue="1">
      <formula>P480&lt;=0</formula>
    </cfRule>
    <cfRule type="expression" dxfId="3430" priority="4600" stopIfTrue="1">
      <formula>P480&lt;1</formula>
    </cfRule>
    <cfRule type="expression" dxfId="3429" priority="4601">
      <formula>P480&gt;=1</formula>
    </cfRule>
  </conditionalFormatting>
  <conditionalFormatting sqref="Q496 Q491 Q489 Q485 Q483 Q480">
    <cfRule type="expression" dxfId="3428" priority="4594" stopIfTrue="1">
      <formula>Q480=""</formula>
    </cfRule>
    <cfRule type="expression" dxfId="3427" priority="4595" stopIfTrue="1">
      <formula>Q480&lt;=0</formula>
    </cfRule>
    <cfRule type="expression" dxfId="3426" priority="4596" stopIfTrue="1">
      <formula>Q480&lt;1</formula>
    </cfRule>
    <cfRule type="expression" dxfId="3425" priority="4597">
      <formula>Q480&gt;=1</formula>
    </cfRule>
  </conditionalFormatting>
  <conditionalFormatting sqref="Q496 Q491 Q489 Q485 Q483 Q480">
    <cfRule type="expression" dxfId="3424" priority="4590" stopIfTrue="1">
      <formula>Q480=""</formula>
    </cfRule>
    <cfRule type="expression" dxfId="3423" priority="4591" stopIfTrue="1">
      <formula>Q480&lt;=0</formula>
    </cfRule>
    <cfRule type="expression" dxfId="3422" priority="4592" stopIfTrue="1">
      <formula>Q480&lt;1</formula>
    </cfRule>
    <cfRule type="expression" dxfId="3421" priority="4593">
      <formula>Q480&gt;=1</formula>
    </cfRule>
  </conditionalFormatting>
  <conditionalFormatting sqref="T496 T491 T489 T485 T483 T480">
    <cfRule type="expression" dxfId="3420" priority="4609" stopIfTrue="1">
      <formula>AND(U480="", V480="", W480="")</formula>
    </cfRule>
    <cfRule type="expression" dxfId="3419" priority="4610" stopIfTrue="1">
      <formula>AND(OR(U480&lt;&gt;"",V480&lt;&gt;"",W480&lt;&gt;""),OR(T480&lt;1,T480=""))</formula>
    </cfRule>
    <cfRule type="expression" dxfId="3418" priority="4611">
      <formula>AND(U480&lt;&gt;"",V480&lt;&gt;"",W480&lt;&gt;"",T480&gt;=1)</formula>
    </cfRule>
  </conditionalFormatting>
  <conditionalFormatting sqref="U496 U491 U489 U485 U483 U480">
    <cfRule type="expression" dxfId="3417" priority="4586" stopIfTrue="1">
      <formula>U480=""</formula>
    </cfRule>
    <cfRule type="expression" dxfId="3416" priority="4587" stopIfTrue="1">
      <formula>U480&lt;=0</formula>
    </cfRule>
    <cfRule type="expression" dxfId="3415" priority="4588" stopIfTrue="1">
      <formula>U480&lt;1</formula>
    </cfRule>
    <cfRule type="expression" dxfId="3414" priority="4589">
      <formula>U480&gt;=1</formula>
    </cfRule>
  </conditionalFormatting>
  <conditionalFormatting sqref="U496 U491 U489 U485 U483 U480">
    <cfRule type="expression" dxfId="3413" priority="4582" stopIfTrue="1">
      <formula>U480=""</formula>
    </cfRule>
    <cfRule type="expression" dxfId="3412" priority="4583" stopIfTrue="1">
      <formula>U480&lt;=0</formula>
    </cfRule>
    <cfRule type="expression" dxfId="3411" priority="4584" stopIfTrue="1">
      <formula>U480&lt;1</formula>
    </cfRule>
    <cfRule type="expression" dxfId="3410" priority="4585">
      <formula>U480&gt;=1</formula>
    </cfRule>
  </conditionalFormatting>
  <conditionalFormatting sqref="V496 V491 V489 V485 V483 V480">
    <cfRule type="expression" dxfId="3409" priority="4578" stopIfTrue="1">
      <formula>V480=""</formula>
    </cfRule>
    <cfRule type="expression" dxfId="3408" priority="4579" stopIfTrue="1">
      <formula>V480&lt;=0</formula>
    </cfRule>
    <cfRule type="expression" dxfId="3407" priority="4580" stopIfTrue="1">
      <formula>V480&lt;1</formula>
    </cfRule>
    <cfRule type="expression" dxfId="3406" priority="4581">
      <formula>V480&gt;=1</formula>
    </cfRule>
  </conditionalFormatting>
  <conditionalFormatting sqref="V496 V491 V489 V485 V483 V480">
    <cfRule type="expression" dxfId="3405" priority="4574" stopIfTrue="1">
      <formula>V480=""</formula>
    </cfRule>
    <cfRule type="expression" dxfId="3404" priority="4575" stopIfTrue="1">
      <formula>V480&lt;=0</formula>
    </cfRule>
    <cfRule type="expression" dxfId="3403" priority="4576" stopIfTrue="1">
      <formula>V480&lt;1</formula>
    </cfRule>
    <cfRule type="expression" dxfId="3402" priority="4577">
      <formula>V480&gt;=1</formula>
    </cfRule>
  </conditionalFormatting>
  <conditionalFormatting sqref="W496 W491 W489 W485 W483 W480">
    <cfRule type="expression" dxfId="3401" priority="4570" stopIfTrue="1">
      <formula>W480=""</formula>
    </cfRule>
    <cfRule type="expression" dxfId="3400" priority="4571" stopIfTrue="1">
      <formula>W480&lt;=0</formula>
    </cfRule>
    <cfRule type="expression" dxfId="3399" priority="4572" stopIfTrue="1">
      <formula>W480&lt;1</formula>
    </cfRule>
    <cfRule type="expression" dxfId="3398" priority="4573">
      <formula>W480&gt;=1</formula>
    </cfRule>
  </conditionalFormatting>
  <conditionalFormatting sqref="W496 W491 W489 W485 W483 W480">
    <cfRule type="expression" dxfId="3397" priority="4566" stopIfTrue="1">
      <formula>W480=""</formula>
    </cfRule>
    <cfRule type="expression" dxfId="3396" priority="4567" stopIfTrue="1">
      <formula>W480&lt;=0</formula>
    </cfRule>
    <cfRule type="expression" dxfId="3395" priority="4568" stopIfTrue="1">
      <formula>W480&lt;1</formula>
    </cfRule>
    <cfRule type="expression" dxfId="3394" priority="4569">
      <formula>W480&gt;=1</formula>
    </cfRule>
  </conditionalFormatting>
  <conditionalFormatting sqref="U516 U506:U508">
    <cfRule type="expression" dxfId="3393" priority="4562" stopIfTrue="1">
      <formula>U506=""</formula>
    </cfRule>
    <cfRule type="expression" dxfId="3392" priority="4563" stopIfTrue="1">
      <formula>U506&lt;=0</formula>
    </cfRule>
    <cfRule type="expression" dxfId="3391" priority="4564" stopIfTrue="1">
      <formula>U506&lt;1</formula>
    </cfRule>
    <cfRule type="expression" dxfId="3390" priority="4565">
      <formula>U506&gt;=1</formula>
    </cfRule>
  </conditionalFormatting>
  <conditionalFormatting sqref="U516 U506:U508">
    <cfRule type="expression" dxfId="3389" priority="4558" stopIfTrue="1">
      <formula>U506=""</formula>
    </cfRule>
    <cfRule type="expression" dxfId="3388" priority="4559" stopIfTrue="1">
      <formula>U506&lt;=0</formula>
    </cfRule>
    <cfRule type="expression" dxfId="3387" priority="4560" stopIfTrue="1">
      <formula>U506&lt;1</formula>
    </cfRule>
    <cfRule type="expression" dxfId="3386" priority="4561">
      <formula>U506&gt;=1</formula>
    </cfRule>
  </conditionalFormatting>
  <conditionalFormatting sqref="Q516">
    <cfRule type="expression" dxfId="3385" priority="4554" stopIfTrue="1">
      <formula>Q516=""</formula>
    </cfRule>
    <cfRule type="expression" dxfId="3384" priority="4555" stopIfTrue="1">
      <formula>Q516&lt;=0</formula>
    </cfRule>
    <cfRule type="expression" dxfId="3383" priority="4556" stopIfTrue="1">
      <formula>Q516&lt;1</formula>
    </cfRule>
    <cfRule type="expression" dxfId="3382" priority="4557">
      <formula>Q516&gt;=1</formula>
    </cfRule>
  </conditionalFormatting>
  <conditionalFormatting sqref="Q516">
    <cfRule type="expression" dxfId="3381" priority="4550" stopIfTrue="1">
      <formula>Q516=""</formula>
    </cfRule>
    <cfRule type="expression" dxfId="3380" priority="4551" stopIfTrue="1">
      <formula>Q516&lt;=0</formula>
    </cfRule>
    <cfRule type="expression" dxfId="3379" priority="4552" stopIfTrue="1">
      <formula>Q516&lt;1</formula>
    </cfRule>
    <cfRule type="expression" dxfId="3378" priority="4553">
      <formula>Q516&gt;=1</formula>
    </cfRule>
  </conditionalFormatting>
  <conditionalFormatting sqref="V516">
    <cfRule type="expression" dxfId="3377" priority="4546" stopIfTrue="1">
      <formula>V516=""</formula>
    </cfRule>
    <cfRule type="expression" dxfId="3376" priority="4547" stopIfTrue="1">
      <formula>V516&lt;=0</formula>
    </cfRule>
    <cfRule type="expression" dxfId="3375" priority="4548" stopIfTrue="1">
      <formula>V516&lt;1</formula>
    </cfRule>
    <cfRule type="expression" dxfId="3374" priority="4549">
      <formula>V516&gt;=1</formula>
    </cfRule>
  </conditionalFormatting>
  <conditionalFormatting sqref="V516">
    <cfRule type="expression" dxfId="3373" priority="4542" stopIfTrue="1">
      <formula>V516=""</formula>
    </cfRule>
    <cfRule type="expression" dxfId="3372" priority="4543" stopIfTrue="1">
      <formula>V516&lt;=0</formula>
    </cfRule>
    <cfRule type="expression" dxfId="3371" priority="4544" stopIfTrue="1">
      <formula>V516&lt;1</formula>
    </cfRule>
    <cfRule type="expression" dxfId="3370" priority="4545">
      <formula>V516&gt;=1</formula>
    </cfRule>
  </conditionalFormatting>
  <conditionalFormatting sqref="W516">
    <cfRule type="expression" dxfId="3369" priority="4538" stopIfTrue="1">
      <formula>W516=""</formula>
    </cfRule>
    <cfRule type="expression" dxfId="3368" priority="4539" stopIfTrue="1">
      <formula>W516&lt;=0</formula>
    </cfRule>
    <cfRule type="expression" dxfId="3367" priority="4540" stopIfTrue="1">
      <formula>W516&lt;1</formula>
    </cfRule>
    <cfRule type="expression" dxfId="3366" priority="4541">
      <formula>W516&gt;=1</formula>
    </cfRule>
  </conditionalFormatting>
  <conditionalFormatting sqref="W516">
    <cfRule type="expression" dxfId="3365" priority="4534" stopIfTrue="1">
      <formula>W516=""</formula>
    </cfRule>
    <cfRule type="expression" dxfId="3364" priority="4535" stopIfTrue="1">
      <formula>W516&lt;=0</formula>
    </cfRule>
    <cfRule type="expression" dxfId="3363" priority="4536" stopIfTrue="1">
      <formula>W516&lt;1</formula>
    </cfRule>
    <cfRule type="expression" dxfId="3362" priority="4537">
      <formula>W516&gt;=1</formula>
    </cfRule>
  </conditionalFormatting>
  <conditionalFormatting sqref="T516">
    <cfRule type="expression" dxfId="3361" priority="4531" stopIfTrue="1">
      <formula>AND(U516="", V516="", W516="")</formula>
    </cfRule>
    <cfRule type="expression" dxfId="3360" priority="4532" stopIfTrue="1">
      <formula>AND(OR(U516&lt;&gt;"",V516&lt;&gt;"",W516&lt;&gt;""),OR(T516&lt;1,T516=""))</formula>
    </cfRule>
    <cfRule type="expression" dxfId="3359" priority="4533">
      <formula>AND(U516&lt;&gt;"",V516&lt;&gt;"",W516&lt;&gt;"",T516&gt;=1)</formula>
    </cfRule>
  </conditionalFormatting>
  <conditionalFormatting sqref="L432:L434 L436 L452 L439:L440">
    <cfRule type="expression" dxfId="3358" priority="4527" stopIfTrue="1">
      <formula>L432=""</formula>
    </cfRule>
    <cfRule type="expression" dxfId="3357" priority="4528" stopIfTrue="1">
      <formula>L432&lt;=0</formula>
    </cfRule>
    <cfRule type="expression" dxfId="3356" priority="4529" stopIfTrue="1">
      <formula>L432&lt;1</formula>
    </cfRule>
    <cfRule type="expression" dxfId="3355" priority="4530">
      <formula>L432&gt;=1</formula>
    </cfRule>
  </conditionalFormatting>
  <conditionalFormatting sqref="O432:O434 S432:S434 W432:W434 Y432:Y434 AA432:AA434 AA436 Y436 W436 S436 O452 S452 W452 Y452 AA452 S439:S440 W439:W440 Y439:Y440 AA439:AA440">
    <cfRule type="expression" dxfId="3354" priority="4523" stopIfTrue="1">
      <formula>O432=""</formula>
    </cfRule>
    <cfRule type="expression" dxfId="3353" priority="4524" stopIfTrue="1">
      <formula>O432&lt;=0</formula>
    </cfRule>
    <cfRule type="expression" dxfId="3352" priority="4525" stopIfTrue="1">
      <formula>O432&lt;1</formula>
    </cfRule>
    <cfRule type="expression" dxfId="3351" priority="4526">
      <formula>O432&gt;=1</formula>
    </cfRule>
  </conditionalFormatting>
  <conditionalFormatting sqref="O432:O434 S432:S434 W432:W434 Y432:Y434 AA432:AA434 AA436 Y436 W436 S436 O452 S452 W452 Y452 AA452 S439:S440 W439:W440 Y439:Y440 AA439:AA440">
    <cfRule type="expression" dxfId="3350" priority="4519" stopIfTrue="1">
      <formula>O432=""</formula>
    </cfRule>
    <cfRule type="expression" dxfId="3349" priority="4520" stopIfTrue="1">
      <formula>O432&lt;=0</formula>
    </cfRule>
    <cfRule type="expression" dxfId="3348" priority="4521" stopIfTrue="1">
      <formula>O432&lt;1</formula>
    </cfRule>
    <cfRule type="expression" dxfId="3347" priority="4522">
      <formula>O432&gt;=1</formula>
    </cfRule>
  </conditionalFormatting>
  <conditionalFormatting sqref="R432:R434 R436 R439:R440">
    <cfRule type="expression" dxfId="3346" priority="4512" stopIfTrue="1">
      <formula>S432=""</formula>
    </cfRule>
    <cfRule type="expression" dxfId="3345" priority="4513" stopIfTrue="1">
      <formula>AND(S432&lt;&gt;"",R432&lt;1)</formula>
    </cfRule>
    <cfRule type="expression" dxfId="3344" priority="4514">
      <formula>AND(S432&lt;&gt;"",R432&gt;=1)</formula>
    </cfRule>
  </conditionalFormatting>
  <conditionalFormatting sqref="X432:X434 X436 X439:X440">
    <cfRule type="expression" dxfId="3343" priority="4509" stopIfTrue="1">
      <formula>Y432=""</formula>
    </cfRule>
    <cfRule type="expression" dxfId="3342" priority="4510" stopIfTrue="1">
      <formula>AND(Y432&lt;&gt;"",X432&lt;1)</formula>
    </cfRule>
    <cfRule type="expression" dxfId="3341" priority="4511">
      <formula>AND(Y432&lt;&gt;"",X432&gt;=1)</formula>
    </cfRule>
  </conditionalFormatting>
  <conditionalFormatting sqref="Z432:Z434 Z436 Z439:Z440">
    <cfRule type="expression" dxfId="3340" priority="4506" stopIfTrue="1">
      <formula>AA432=""</formula>
    </cfRule>
    <cfRule type="expression" dxfId="3339" priority="4507" stopIfTrue="1">
      <formula>AND(AA432&lt;&gt;"",Z432&lt;1)</formula>
    </cfRule>
    <cfRule type="expression" dxfId="3338" priority="4508">
      <formula>AND(AA432&lt;&gt;"",Z432&gt;=1)</formula>
    </cfRule>
  </conditionalFormatting>
  <conditionalFormatting sqref="U432:U434 U436 U452 U439:U440">
    <cfRule type="expression" dxfId="3337" priority="4502" stopIfTrue="1">
      <formula>U432=""</formula>
    </cfRule>
    <cfRule type="expression" dxfId="3336" priority="4503" stopIfTrue="1">
      <formula>U432&lt;=0</formula>
    </cfRule>
    <cfRule type="expression" dxfId="3335" priority="4504" stopIfTrue="1">
      <formula>U432&lt;1</formula>
    </cfRule>
    <cfRule type="expression" dxfId="3334" priority="4505">
      <formula>U432&gt;=1</formula>
    </cfRule>
  </conditionalFormatting>
  <conditionalFormatting sqref="U432:U434 U436 U452 U439:U440">
    <cfRule type="expression" dxfId="3333" priority="4498" stopIfTrue="1">
      <formula>U432=""</formula>
    </cfRule>
    <cfRule type="expression" dxfId="3332" priority="4499" stopIfTrue="1">
      <formula>U432&lt;=0</formula>
    </cfRule>
    <cfRule type="expression" dxfId="3331" priority="4500" stopIfTrue="1">
      <formula>U432&lt;1</formula>
    </cfRule>
    <cfRule type="expression" dxfId="3330" priority="4501">
      <formula>U432&gt;=1</formula>
    </cfRule>
  </conditionalFormatting>
  <conditionalFormatting sqref="V432:V434 V436 V452 V439:V440">
    <cfRule type="expression" dxfId="3329" priority="4494" stopIfTrue="1">
      <formula>V432=""</formula>
    </cfRule>
    <cfRule type="expression" dxfId="3328" priority="4495" stopIfTrue="1">
      <formula>V432&lt;=0</formula>
    </cfRule>
    <cfRule type="expression" dxfId="3327" priority="4496" stopIfTrue="1">
      <formula>V432&lt;1</formula>
    </cfRule>
    <cfRule type="expression" dxfId="3326" priority="4497">
      <formula>V432&gt;=1</formula>
    </cfRule>
  </conditionalFormatting>
  <conditionalFormatting sqref="V432:V434 V436 V452 V439:V440">
    <cfRule type="expression" dxfId="3325" priority="4490" stopIfTrue="1">
      <formula>V432=""</formula>
    </cfRule>
    <cfRule type="expression" dxfId="3324" priority="4491" stopIfTrue="1">
      <formula>V432&lt;=0</formula>
    </cfRule>
    <cfRule type="expression" dxfId="3323" priority="4492" stopIfTrue="1">
      <formula>V432&lt;1</formula>
    </cfRule>
    <cfRule type="expression" dxfId="3322" priority="4493">
      <formula>V432&gt;=1</formula>
    </cfRule>
  </conditionalFormatting>
  <conditionalFormatting sqref="P432:P434 P436 P452 P439:P440">
    <cfRule type="expression" dxfId="3321" priority="4486" stopIfTrue="1">
      <formula>P432=""</formula>
    </cfRule>
    <cfRule type="expression" dxfId="3320" priority="4487" stopIfTrue="1">
      <formula>P432&lt;=0</formula>
    </cfRule>
    <cfRule type="expression" dxfId="3319" priority="4488" stopIfTrue="1">
      <formula>P432&lt;1</formula>
    </cfRule>
    <cfRule type="expression" dxfId="3318" priority="4489">
      <formula>P432&gt;=1</formula>
    </cfRule>
  </conditionalFormatting>
  <conditionalFormatting sqref="P432:P434 P436 P452 P439:P440">
    <cfRule type="expression" dxfId="3317" priority="4482" stopIfTrue="1">
      <formula>P432=""</formula>
    </cfRule>
    <cfRule type="expression" dxfId="3316" priority="4483" stopIfTrue="1">
      <formula>P432&lt;=0</formula>
    </cfRule>
    <cfRule type="expression" dxfId="3315" priority="4484" stopIfTrue="1">
      <formula>P432&lt;1</formula>
    </cfRule>
    <cfRule type="expression" dxfId="3314" priority="4485">
      <formula>P432&gt;=1</formula>
    </cfRule>
  </conditionalFormatting>
  <conditionalFormatting sqref="Q432:Q434 Q436 Q452 Q439:Q440">
    <cfRule type="expression" dxfId="3313" priority="4478" stopIfTrue="1">
      <formula>Q432=""</formula>
    </cfRule>
    <cfRule type="expression" dxfId="3312" priority="4479" stopIfTrue="1">
      <formula>Q432&lt;=0</formula>
    </cfRule>
    <cfRule type="expression" dxfId="3311" priority="4480" stopIfTrue="1">
      <formula>Q432&lt;1</formula>
    </cfRule>
    <cfRule type="expression" dxfId="3310" priority="4481">
      <formula>Q432&gt;=1</formula>
    </cfRule>
  </conditionalFormatting>
  <conditionalFormatting sqref="Q432:Q434 Q436 Q452 Q439:Q440">
    <cfRule type="expression" dxfId="3309" priority="4474" stopIfTrue="1">
      <formula>Q432=""</formula>
    </cfRule>
    <cfRule type="expression" dxfId="3308" priority="4475" stopIfTrue="1">
      <formula>Q432&lt;=0</formula>
    </cfRule>
    <cfRule type="expression" dxfId="3307" priority="4476" stopIfTrue="1">
      <formula>Q432&lt;1</formula>
    </cfRule>
    <cfRule type="expression" dxfId="3306" priority="4477">
      <formula>Q432&gt;=1</formula>
    </cfRule>
  </conditionalFormatting>
  <conditionalFormatting sqref="N432:N434 N436 N439:N440">
    <cfRule type="expression" dxfId="3305" priority="4472" stopIfTrue="1">
      <formula>AND(O432="",P432="",Q432="")</formula>
    </cfRule>
    <cfRule type="expression" dxfId="3304" priority="4473" stopIfTrue="1">
      <formula>AND(OR(O432&lt;&gt;"",P432&lt;&gt;"",Q432&lt;&gt;""),OR(N432&lt;1,N432=""))</formula>
    </cfRule>
    <cfRule type="expression" dxfId="3303" priority="4518">
      <formula>AND(O432&lt;&gt;"",P432&lt;&gt;"",Q432&lt;&gt;"",N432&gt;=1)</formula>
    </cfRule>
  </conditionalFormatting>
  <conditionalFormatting sqref="T432:T434 T436 T439:T440">
    <cfRule type="expression" dxfId="3302" priority="4515" stopIfTrue="1">
      <formula>AND(U432="", V432="", W432="")</formula>
    </cfRule>
    <cfRule type="expression" dxfId="3301" priority="4516" stopIfTrue="1">
      <formula>AND(OR(U432&lt;&gt;"",V432&lt;&gt;"",W432&lt;&gt;""),OR(T432&lt;1,T432=""))</formula>
    </cfRule>
    <cfRule type="expression" dxfId="3300" priority="4517">
      <formula>AND(U432&lt;&gt;"",V432&lt;&gt;"",W432&lt;&gt;"",T432&gt;=1)</formula>
    </cfRule>
  </conditionalFormatting>
  <conditionalFormatting sqref="L164">
    <cfRule type="expression" dxfId="3299" priority="4409" stopIfTrue="1">
      <formula>L164=""</formula>
    </cfRule>
    <cfRule type="expression" dxfId="3298" priority="4410" stopIfTrue="1">
      <formula>L164&lt;=0</formula>
    </cfRule>
    <cfRule type="expression" dxfId="3297" priority="4411" stopIfTrue="1">
      <formula>L164&lt;1</formula>
    </cfRule>
    <cfRule type="expression" dxfId="3296" priority="4412">
      <formula>L164&gt;=1</formula>
    </cfRule>
  </conditionalFormatting>
  <conditionalFormatting sqref="O164 S164 W164 Y164 AA164">
    <cfRule type="expression" dxfId="3295" priority="4405" stopIfTrue="1">
      <formula>O164=""</formula>
    </cfRule>
    <cfRule type="expression" dxfId="3294" priority="4406" stopIfTrue="1">
      <formula>O164&lt;=0</formula>
    </cfRule>
    <cfRule type="expression" dxfId="3293" priority="4407" stopIfTrue="1">
      <formula>O164&lt;1</formula>
    </cfRule>
    <cfRule type="expression" dxfId="3292" priority="4408">
      <formula>O164&gt;=1</formula>
    </cfRule>
  </conditionalFormatting>
  <conditionalFormatting sqref="O164 S164 W164 Y164 AA164">
    <cfRule type="expression" dxfId="3291" priority="4401" stopIfTrue="1">
      <formula>O164=""</formula>
    </cfRule>
    <cfRule type="expression" dxfId="3290" priority="4402" stopIfTrue="1">
      <formula>O164&lt;=0</formula>
    </cfRule>
    <cfRule type="expression" dxfId="3289" priority="4403" stopIfTrue="1">
      <formula>O164&lt;1</formula>
    </cfRule>
    <cfRule type="expression" dxfId="3288" priority="4404">
      <formula>O164&gt;=1</formula>
    </cfRule>
  </conditionalFormatting>
  <conditionalFormatting sqref="X164">
    <cfRule type="expression" dxfId="3287" priority="4394" stopIfTrue="1">
      <formula>Y164=""</formula>
    </cfRule>
    <cfRule type="expression" dxfId="3286" priority="4395" stopIfTrue="1">
      <formula>AND(Y164&lt;&gt;"",X164&lt;1)</formula>
    </cfRule>
    <cfRule type="expression" dxfId="3285" priority="4396">
      <formula>AND(Y164&lt;&gt;"",X164&gt;=1)</formula>
    </cfRule>
  </conditionalFormatting>
  <conditionalFormatting sqref="Z164">
    <cfRule type="expression" dxfId="3284" priority="4391" stopIfTrue="1">
      <formula>AA164=""</formula>
    </cfRule>
    <cfRule type="expression" dxfId="3283" priority="4392" stopIfTrue="1">
      <formula>AND(AA164&lt;&gt;"",Z164&lt;1)</formula>
    </cfRule>
    <cfRule type="expression" dxfId="3282" priority="4393">
      <formula>AND(AA164&lt;&gt;"",Z164&gt;=1)</formula>
    </cfRule>
  </conditionalFormatting>
  <conditionalFormatting sqref="L163">
    <cfRule type="expression" dxfId="3281" priority="4232" stopIfTrue="1">
      <formula>L163=""</formula>
    </cfRule>
    <cfRule type="expression" dxfId="3280" priority="4233" stopIfTrue="1">
      <formula>L163&lt;=0</formula>
    </cfRule>
    <cfRule type="expression" dxfId="3279" priority="4234" stopIfTrue="1">
      <formula>L163&lt;1</formula>
    </cfRule>
    <cfRule type="expression" dxfId="3278" priority="4235">
      <formula>L163&gt;=1</formula>
    </cfRule>
  </conditionalFormatting>
  <conditionalFormatting sqref="O163 S163 W163 Y163 AA163">
    <cfRule type="expression" dxfId="3277" priority="4228" stopIfTrue="1">
      <formula>O163=""</formula>
    </cfRule>
    <cfRule type="expression" dxfId="3276" priority="4229" stopIfTrue="1">
      <formula>O163&lt;=0</formula>
    </cfRule>
    <cfRule type="expression" dxfId="3275" priority="4230" stopIfTrue="1">
      <formula>O163&lt;1</formula>
    </cfRule>
    <cfRule type="expression" dxfId="3274" priority="4231">
      <formula>O163&gt;=1</formula>
    </cfRule>
  </conditionalFormatting>
  <conditionalFormatting sqref="O163 S163 W163 Y163 AA163">
    <cfRule type="expression" dxfId="3273" priority="4224" stopIfTrue="1">
      <formula>O163=""</formula>
    </cfRule>
    <cfRule type="expression" dxfId="3272" priority="4225" stopIfTrue="1">
      <formula>O163&lt;=0</formula>
    </cfRule>
    <cfRule type="expression" dxfId="3271" priority="4226" stopIfTrue="1">
      <formula>O163&lt;1</formula>
    </cfRule>
    <cfRule type="expression" dxfId="3270" priority="4227">
      <formula>O163&gt;=1</formula>
    </cfRule>
  </conditionalFormatting>
  <conditionalFormatting sqref="R164">
    <cfRule type="expression" dxfId="3269" priority="4397" stopIfTrue="1">
      <formula>S164=""</formula>
    </cfRule>
    <cfRule type="expression" dxfId="3268" priority="4398" stopIfTrue="1">
      <formula>AND(S164&lt;&gt;"",R164&lt;1)</formula>
    </cfRule>
    <cfRule type="expression" dxfId="3267" priority="4399">
      <formula>AND(S164&lt;&gt;"",R164&gt;=1)</formula>
    </cfRule>
  </conditionalFormatting>
  <conditionalFormatting sqref="X163">
    <cfRule type="expression" dxfId="3266" priority="4217" stopIfTrue="1">
      <formula>Y163=""</formula>
    </cfRule>
    <cfRule type="expression" dxfId="3265" priority="4218" stopIfTrue="1">
      <formula>AND(Y163&lt;&gt;"",X163&lt;1)</formula>
    </cfRule>
    <cfRule type="expression" dxfId="3264" priority="4219">
      <formula>AND(Y163&lt;&gt;"",X163&gt;=1)</formula>
    </cfRule>
  </conditionalFormatting>
  <conditionalFormatting sqref="Z163">
    <cfRule type="expression" dxfId="3263" priority="4214" stopIfTrue="1">
      <formula>AA163=""</formula>
    </cfRule>
    <cfRule type="expression" dxfId="3262" priority="4215" stopIfTrue="1">
      <formula>AND(AA163&lt;&gt;"",Z163&lt;1)</formula>
    </cfRule>
    <cfRule type="expression" dxfId="3261" priority="4216">
      <formula>AND(AA163&lt;&gt;"",Z163&gt;=1)</formula>
    </cfRule>
  </conditionalFormatting>
  <conditionalFormatting sqref="U164">
    <cfRule type="expression" dxfId="3260" priority="4387" stopIfTrue="1">
      <formula>U164=""</formula>
    </cfRule>
    <cfRule type="expression" dxfId="3259" priority="4388" stopIfTrue="1">
      <formula>U164&lt;=0</formula>
    </cfRule>
    <cfRule type="expression" dxfId="3258" priority="4389" stopIfTrue="1">
      <formula>U164&lt;1</formula>
    </cfRule>
    <cfRule type="expression" dxfId="3257" priority="4390">
      <formula>U164&gt;=1</formula>
    </cfRule>
  </conditionalFormatting>
  <conditionalFormatting sqref="U164">
    <cfRule type="expression" dxfId="3256" priority="4383" stopIfTrue="1">
      <formula>U164=""</formula>
    </cfRule>
    <cfRule type="expression" dxfId="3255" priority="4384" stopIfTrue="1">
      <formula>U164&lt;=0</formula>
    </cfRule>
    <cfRule type="expression" dxfId="3254" priority="4385" stopIfTrue="1">
      <formula>U164&lt;1</formula>
    </cfRule>
    <cfRule type="expression" dxfId="3253" priority="4386">
      <formula>U164&gt;=1</formula>
    </cfRule>
  </conditionalFormatting>
  <conditionalFormatting sqref="V164">
    <cfRule type="expression" dxfId="3252" priority="4379" stopIfTrue="1">
      <formula>V164=""</formula>
    </cfRule>
    <cfRule type="expression" dxfId="3251" priority="4380" stopIfTrue="1">
      <formula>V164&lt;=0</formula>
    </cfRule>
    <cfRule type="expression" dxfId="3250" priority="4381" stopIfTrue="1">
      <formula>V164&lt;1</formula>
    </cfRule>
    <cfRule type="expression" dxfId="3249" priority="4382">
      <formula>V164&gt;=1</formula>
    </cfRule>
  </conditionalFormatting>
  <conditionalFormatting sqref="V164">
    <cfRule type="expression" dxfId="3248" priority="4375" stopIfTrue="1">
      <formula>V164=""</formula>
    </cfRule>
    <cfRule type="expression" dxfId="3247" priority="4376" stopIfTrue="1">
      <formula>V164&lt;=0</formula>
    </cfRule>
    <cfRule type="expression" dxfId="3246" priority="4377" stopIfTrue="1">
      <formula>V164&lt;1</formula>
    </cfRule>
    <cfRule type="expression" dxfId="3245" priority="4378">
      <formula>V164&gt;=1</formula>
    </cfRule>
  </conditionalFormatting>
  <conditionalFormatting sqref="P164">
    <cfRule type="expression" dxfId="3244" priority="4371" stopIfTrue="1">
      <formula>P164=""</formula>
    </cfRule>
    <cfRule type="expression" dxfId="3243" priority="4372" stopIfTrue="1">
      <formula>P164&lt;=0</formula>
    </cfRule>
    <cfRule type="expression" dxfId="3242" priority="4373" stopIfTrue="1">
      <formula>P164&lt;1</formula>
    </cfRule>
    <cfRule type="expression" dxfId="3241" priority="4374">
      <formula>P164&gt;=1</formula>
    </cfRule>
  </conditionalFormatting>
  <conditionalFormatting sqref="P164">
    <cfRule type="expression" dxfId="3240" priority="4367" stopIfTrue="1">
      <formula>P164=""</formula>
    </cfRule>
    <cfRule type="expression" dxfId="3239" priority="4368" stopIfTrue="1">
      <formula>P164&lt;=0</formula>
    </cfRule>
    <cfRule type="expression" dxfId="3238" priority="4369" stopIfTrue="1">
      <formula>P164&lt;1</formula>
    </cfRule>
    <cfRule type="expression" dxfId="3237" priority="4370">
      <formula>P164&gt;=1</formula>
    </cfRule>
  </conditionalFormatting>
  <conditionalFormatting sqref="Q164">
    <cfRule type="expression" dxfId="3236" priority="4363" stopIfTrue="1">
      <formula>Q164=""</formula>
    </cfRule>
    <cfRule type="expression" dxfId="3235" priority="4364" stopIfTrue="1">
      <formula>Q164&lt;=0</formula>
    </cfRule>
    <cfRule type="expression" dxfId="3234" priority="4365" stopIfTrue="1">
      <formula>Q164&lt;1</formula>
    </cfRule>
    <cfRule type="expression" dxfId="3233" priority="4366">
      <formula>Q164&gt;=1</formula>
    </cfRule>
  </conditionalFormatting>
  <conditionalFormatting sqref="Q164">
    <cfRule type="expression" dxfId="3232" priority="4359" stopIfTrue="1">
      <formula>Q164=""</formula>
    </cfRule>
    <cfRule type="expression" dxfId="3231" priority="4360" stopIfTrue="1">
      <formula>Q164&lt;=0</formula>
    </cfRule>
    <cfRule type="expression" dxfId="3230" priority="4361" stopIfTrue="1">
      <formula>Q164&lt;1</formula>
    </cfRule>
    <cfRule type="expression" dxfId="3229" priority="4362">
      <formula>Q164&gt;=1</formula>
    </cfRule>
  </conditionalFormatting>
  <conditionalFormatting sqref="N164">
    <cfRule type="expression" dxfId="3228" priority="4357" stopIfTrue="1">
      <formula>AND(O164="",P164="",Q164="")</formula>
    </cfRule>
    <cfRule type="expression" dxfId="3227" priority="4358" stopIfTrue="1">
      <formula>AND(OR(O164&lt;&gt;"",P164&lt;&gt;"",Q164&lt;&gt;""),OR(N164&lt;1,N164=""))</formula>
    </cfRule>
    <cfRule type="expression" dxfId="3226" priority="4400">
      <formula>AND(O164&lt;&gt;"",P164&lt;&gt;"",Q164&lt;&gt;"",N164&gt;=1)</formula>
    </cfRule>
  </conditionalFormatting>
  <conditionalFormatting sqref="L161">
    <cfRule type="expression" dxfId="3225" priority="4350" stopIfTrue="1">
      <formula>L161=""</formula>
    </cfRule>
    <cfRule type="expression" dxfId="3224" priority="4351" stopIfTrue="1">
      <formula>L161&lt;=0</formula>
    </cfRule>
    <cfRule type="expression" dxfId="3223" priority="4352" stopIfTrue="1">
      <formula>L161&lt;1</formula>
    </cfRule>
    <cfRule type="expression" dxfId="3222" priority="4353">
      <formula>L161&gt;=1</formula>
    </cfRule>
  </conditionalFormatting>
  <conditionalFormatting sqref="O161 S161 W161 Y161 AA161">
    <cfRule type="expression" dxfId="3221" priority="4346" stopIfTrue="1">
      <formula>O161=""</formula>
    </cfRule>
    <cfRule type="expression" dxfId="3220" priority="4347" stopIfTrue="1">
      <formula>O161&lt;=0</formula>
    </cfRule>
    <cfRule type="expression" dxfId="3219" priority="4348" stopIfTrue="1">
      <formula>O161&lt;1</formula>
    </cfRule>
    <cfRule type="expression" dxfId="3218" priority="4349">
      <formula>O161&gt;=1</formula>
    </cfRule>
  </conditionalFormatting>
  <conditionalFormatting sqref="O161 S161 W161 Y161 AA161">
    <cfRule type="expression" dxfId="3217" priority="4342" stopIfTrue="1">
      <formula>O161=""</formula>
    </cfRule>
    <cfRule type="expression" dxfId="3216" priority="4343" stopIfTrue="1">
      <formula>O161&lt;=0</formula>
    </cfRule>
    <cfRule type="expression" dxfId="3215" priority="4344" stopIfTrue="1">
      <formula>O161&lt;1</formula>
    </cfRule>
    <cfRule type="expression" dxfId="3214" priority="4345">
      <formula>O161&gt;=1</formula>
    </cfRule>
  </conditionalFormatting>
  <conditionalFormatting sqref="X161">
    <cfRule type="expression" dxfId="3213" priority="4335" stopIfTrue="1">
      <formula>Y161=""</formula>
    </cfRule>
    <cfRule type="expression" dxfId="3212" priority="4336" stopIfTrue="1">
      <formula>AND(Y161&lt;&gt;"",X161&lt;1)</formula>
    </cfRule>
    <cfRule type="expression" dxfId="3211" priority="4337">
      <formula>AND(Y161&lt;&gt;"",X161&gt;=1)</formula>
    </cfRule>
  </conditionalFormatting>
  <conditionalFormatting sqref="Z161">
    <cfRule type="expression" dxfId="3210" priority="4332" stopIfTrue="1">
      <formula>AA161=""</formula>
    </cfRule>
    <cfRule type="expression" dxfId="3209" priority="4333" stopIfTrue="1">
      <formula>AND(AA161&lt;&gt;"",Z161&lt;1)</formula>
    </cfRule>
    <cfRule type="expression" dxfId="3208" priority="4334">
      <formula>AND(AA161&lt;&gt;"",Z161&gt;=1)</formula>
    </cfRule>
  </conditionalFormatting>
  <conditionalFormatting sqref="R161">
    <cfRule type="expression" dxfId="3207" priority="4338" stopIfTrue="1">
      <formula>S161=""</formula>
    </cfRule>
    <cfRule type="expression" dxfId="3206" priority="4339" stopIfTrue="1">
      <formula>AND(S161&lt;&gt;"",R161&lt;1)</formula>
    </cfRule>
    <cfRule type="expression" dxfId="3205" priority="4340">
      <formula>AND(S161&lt;&gt;"",R161&gt;=1)</formula>
    </cfRule>
  </conditionalFormatting>
  <conditionalFormatting sqref="U161">
    <cfRule type="expression" dxfId="3204" priority="4328" stopIfTrue="1">
      <formula>U161=""</formula>
    </cfRule>
    <cfRule type="expression" dxfId="3203" priority="4329" stopIfTrue="1">
      <formula>U161&lt;=0</formula>
    </cfRule>
    <cfRule type="expression" dxfId="3202" priority="4330" stopIfTrue="1">
      <formula>U161&lt;1</formula>
    </cfRule>
    <cfRule type="expression" dxfId="3201" priority="4331">
      <formula>U161&gt;=1</formula>
    </cfRule>
  </conditionalFormatting>
  <conditionalFormatting sqref="U161">
    <cfRule type="expression" dxfId="3200" priority="4324" stopIfTrue="1">
      <formula>U161=""</formula>
    </cfRule>
    <cfRule type="expression" dxfId="3199" priority="4325" stopIfTrue="1">
      <formula>U161&lt;=0</formula>
    </cfRule>
    <cfRule type="expression" dxfId="3198" priority="4326" stopIfTrue="1">
      <formula>U161&lt;1</formula>
    </cfRule>
    <cfRule type="expression" dxfId="3197" priority="4327">
      <formula>U161&gt;=1</formula>
    </cfRule>
  </conditionalFormatting>
  <conditionalFormatting sqref="V161">
    <cfRule type="expression" dxfId="3196" priority="4320" stopIfTrue="1">
      <formula>V161=""</formula>
    </cfRule>
    <cfRule type="expression" dxfId="3195" priority="4321" stopIfTrue="1">
      <formula>V161&lt;=0</formula>
    </cfRule>
    <cfRule type="expression" dxfId="3194" priority="4322" stopIfTrue="1">
      <formula>V161&lt;1</formula>
    </cfRule>
    <cfRule type="expression" dxfId="3193" priority="4323">
      <formula>V161&gt;=1</formula>
    </cfRule>
  </conditionalFormatting>
  <conditionalFormatting sqref="V161">
    <cfRule type="expression" dxfId="3192" priority="4316" stopIfTrue="1">
      <formula>V161=""</formula>
    </cfRule>
    <cfRule type="expression" dxfId="3191" priority="4317" stopIfTrue="1">
      <formula>V161&lt;=0</formula>
    </cfRule>
    <cfRule type="expression" dxfId="3190" priority="4318" stopIfTrue="1">
      <formula>V161&lt;1</formula>
    </cfRule>
    <cfRule type="expression" dxfId="3189" priority="4319">
      <formula>V161&gt;=1</formula>
    </cfRule>
  </conditionalFormatting>
  <conditionalFormatting sqref="P161">
    <cfRule type="expression" dxfId="3188" priority="4312" stopIfTrue="1">
      <formula>P161=""</formula>
    </cfRule>
    <cfRule type="expression" dxfId="3187" priority="4313" stopIfTrue="1">
      <formula>P161&lt;=0</formula>
    </cfRule>
    <cfRule type="expression" dxfId="3186" priority="4314" stopIfTrue="1">
      <formula>P161&lt;1</formula>
    </cfRule>
    <cfRule type="expression" dxfId="3185" priority="4315">
      <formula>P161&gt;=1</formula>
    </cfRule>
  </conditionalFormatting>
  <conditionalFormatting sqref="P161">
    <cfRule type="expression" dxfId="3184" priority="4308" stopIfTrue="1">
      <formula>P161=""</formula>
    </cfRule>
    <cfRule type="expression" dxfId="3183" priority="4309" stopIfTrue="1">
      <formula>P161&lt;=0</formula>
    </cfRule>
    <cfRule type="expression" dxfId="3182" priority="4310" stopIfTrue="1">
      <formula>P161&lt;1</formula>
    </cfRule>
    <cfRule type="expression" dxfId="3181" priority="4311">
      <formula>P161&gt;=1</formula>
    </cfRule>
  </conditionalFormatting>
  <conditionalFormatting sqref="Q161">
    <cfRule type="expression" dxfId="3180" priority="4304" stopIfTrue="1">
      <formula>Q161=""</formula>
    </cfRule>
    <cfRule type="expression" dxfId="3179" priority="4305" stopIfTrue="1">
      <formula>Q161&lt;=0</formula>
    </cfRule>
    <cfRule type="expression" dxfId="3178" priority="4306" stopIfTrue="1">
      <formula>Q161&lt;1</formula>
    </cfRule>
    <cfRule type="expression" dxfId="3177" priority="4307">
      <formula>Q161&gt;=1</formula>
    </cfRule>
  </conditionalFormatting>
  <conditionalFormatting sqref="Q161">
    <cfRule type="expression" dxfId="3176" priority="4300" stopIfTrue="1">
      <formula>Q161=""</formula>
    </cfRule>
    <cfRule type="expression" dxfId="3175" priority="4301" stopIfTrue="1">
      <formula>Q161&lt;=0</formula>
    </cfRule>
    <cfRule type="expression" dxfId="3174" priority="4302" stopIfTrue="1">
      <formula>Q161&lt;1</formula>
    </cfRule>
    <cfRule type="expression" dxfId="3173" priority="4303">
      <formula>Q161&gt;=1</formula>
    </cfRule>
  </conditionalFormatting>
  <conditionalFormatting sqref="N161">
    <cfRule type="expression" dxfId="3172" priority="4298" stopIfTrue="1">
      <formula>AND(O161="",P161="",Q161="")</formula>
    </cfRule>
    <cfRule type="expression" dxfId="3171" priority="4299" stopIfTrue="1">
      <formula>AND(OR(O161&lt;&gt;"",P161&lt;&gt;"",Q161&lt;&gt;""),OR(N161&lt;1,N161=""))</formula>
    </cfRule>
    <cfRule type="expression" dxfId="3170" priority="4341">
      <formula>AND(O161&lt;&gt;"",P161&lt;&gt;"",Q161&lt;&gt;"",N161&gt;=1)</formula>
    </cfRule>
  </conditionalFormatting>
  <conditionalFormatting sqref="T163">
    <cfRule type="expression" dxfId="3169" priority="4177" stopIfTrue="1">
      <formula>AND(U163="", V163="", W163="")</formula>
    </cfRule>
    <cfRule type="expression" dxfId="3168" priority="4178" stopIfTrue="1">
      <formula>AND(OR(U163&lt;&gt;"",V163&lt;&gt;"",W163&lt;&gt;""),OR(T163&lt;1,T163=""))</formula>
    </cfRule>
    <cfRule type="expression" dxfId="3167" priority="4179">
      <formula>AND(U163&lt;&gt;"",V163&lt;&gt;"",W163&lt;&gt;"",T163&gt;=1)</formula>
    </cfRule>
  </conditionalFormatting>
  <conditionalFormatting sqref="L162">
    <cfRule type="expression" dxfId="3166" priority="4291" stopIfTrue="1">
      <formula>L162=""</formula>
    </cfRule>
    <cfRule type="expression" dxfId="3165" priority="4292" stopIfTrue="1">
      <formula>L162&lt;=0</formula>
    </cfRule>
    <cfRule type="expression" dxfId="3164" priority="4293" stopIfTrue="1">
      <formula>L162&lt;1</formula>
    </cfRule>
    <cfRule type="expression" dxfId="3163" priority="4294">
      <formula>L162&gt;=1</formula>
    </cfRule>
  </conditionalFormatting>
  <conditionalFormatting sqref="O162 S162 W162 Y162 AA162">
    <cfRule type="expression" dxfId="3162" priority="4287" stopIfTrue="1">
      <formula>O162=""</formula>
    </cfRule>
    <cfRule type="expression" dxfId="3161" priority="4288" stopIfTrue="1">
      <formula>O162&lt;=0</formula>
    </cfRule>
    <cfRule type="expression" dxfId="3160" priority="4289" stopIfTrue="1">
      <formula>O162&lt;1</formula>
    </cfRule>
    <cfRule type="expression" dxfId="3159" priority="4290">
      <formula>O162&gt;=1</formula>
    </cfRule>
  </conditionalFormatting>
  <conditionalFormatting sqref="O162 S162 W162 Y162 AA162">
    <cfRule type="expression" dxfId="3158" priority="4283" stopIfTrue="1">
      <formula>O162=""</formula>
    </cfRule>
    <cfRule type="expression" dxfId="3157" priority="4284" stopIfTrue="1">
      <formula>O162&lt;=0</formula>
    </cfRule>
    <cfRule type="expression" dxfId="3156" priority="4285" stopIfTrue="1">
      <formula>O162&lt;1</formula>
    </cfRule>
    <cfRule type="expression" dxfId="3155" priority="4286">
      <formula>O162&gt;=1</formula>
    </cfRule>
  </conditionalFormatting>
  <conditionalFormatting sqref="R162">
    <cfRule type="expression" dxfId="3154" priority="4279" stopIfTrue="1">
      <formula>S162=""</formula>
    </cfRule>
    <cfRule type="expression" dxfId="3153" priority="4280" stopIfTrue="1">
      <formula>AND(S162&lt;&gt;"",R162&lt;1)</formula>
    </cfRule>
    <cfRule type="expression" dxfId="3152" priority="4281">
      <formula>AND(S162&lt;&gt;"",R162&gt;=1)</formula>
    </cfRule>
  </conditionalFormatting>
  <conditionalFormatting sqref="X162">
    <cfRule type="expression" dxfId="3151" priority="4276" stopIfTrue="1">
      <formula>Y162=""</formula>
    </cfRule>
    <cfRule type="expression" dxfId="3150" priority="4277" stopIfTrue="1">
      <formula>AND(Y162&lt;&gt;"",X162&lt;1)</formula>
    </cfRule>
    <cfRule type="expression" dxfId="3149" priority="4278">
      <formula>AND(Y162&lt;&gt;"",X162&gt;=1)</formula>
    </cfRule>
  </conditionalFormatting>
  <conditionalFormatting sqref="Z162">
    <cfRule type="expression" dxfId="3148" priority="4273" stopIfTrue="1">
      <formula>AA162=""</formula>
    </cfRule>
    <cfRule type="expression" dxfId="3147" priority="4274" stopIfTrue="1">
      <formula>AND(AA162&lt;&gt;"",Z162&lt;1)</formula>
    </cfRule>
    <cfRule type="expression" dxfId="3146" priority="4275">
      <formula>AND(AA162&lt;&gt;"",Z162&gt;=1)</formula>
    </cfRule>
  </conditionalFormatting>
  <conditionalFormatting sqref="U162">
    <cfRule type="expression" dxfId="3145" priority="4269" stopIfTrue="1">
      <formula>U162=""</formula>
    </cfRule>
    <cfRule type="expression" dxfId="3144" priority="4270" stopIfTrue="1">
      <formula>U162&lt;=0</formula>
    </cfRule>
    <cfRule type="expression" dxfId="3143" priority="4271" stopIfTrue="1">
      <formula>U162&lt;1</formula>
    </cfRule>
    <cfRule type="expression" dxfId="3142" priority="4272">
      <formula>U162&gt;=1</formula>
    </cfRule>
  </conditionalFormatting>
  <conditionalFormatting sqref="U162">
    <cfRule type="expression" dxfId="3141" priority="4265" stopIfTrue="1">
      <formula>U162=""</formula>
    </cfRule>
    <cfRule type="expression" dxfId="3140" priority="4266" stopIfTrue="1">
      <formula>U162&lt;=0</formula>
    </cfRule>
    <cfRule type="expression" dxfId="3139" priority="4267" stopIfTrue="1">
      <formula>U162&lt;1</formula>
    </cfRule>
    <cfRule type="expression" dxfId="3138" priority="4268">
      <formula>U162&gt;=1</formula>
    </cfRule>
  </conditionalFormatting>
  <conditionalFormatting sqref="V162">
    <cfRule type="expression" dxfId="3137" priority="4261" stopIfTrue="1">
      <formula>V162=""</formula>
    </cfRule>
    <cfRule type="expression" dxfId="3136" priority="4262" stopIfTrue="1">
      <formula>V162&lt;=0</formula>
    </cfRule>
    <cfRule type="expression" dxfId="3135" priority="4263" stopIfTrue="1">
      <formula>V162&lt;1</formula>
    </cfRule>
    <cfRule type="expression" dxfId="3134" priority="4264">
      <formula>V162&gt;=1</formula>
    </cfRule>
  </conditionalFormatting>
  <conditionalFormatting sqref="V162">
    <cfRule type="expression" dxfId="3133" priority="4257" stopIfTrue="1">
      <formula>V162=""</formula>
    </cfRule>
    <cfRule type="expression" dxfId="3132" priority="4258" stopIfTrue="1">
      <formula>V162&lt;=0</formula>
    </cfRule>
    <cfRule type="expression" dxfId="3131" priority="4259" stopIfTrue="1">
      <formula>V162&lt;1</formula>
    </cfRule>
    <cfRule type="expression" dxfId="3130" priority="4260">
      <formula>V162&gt;=1</formula>
    </cfRule>
  </conditionalFormatting>
  <conditionalFormatting sqref="P162">
    <cfRule type="expression" dxfId="3129" priority="4253" stopIfTrue="1">
      <formula>P162=""</formula>
    </cfRule>
    <cfRule type="expression" dxfId="3128" priority="4254" stopIfTrue="1">
      <formula>P162&lt;=0</formula>
    </cfRule>
    <cfRule type="expression" dxfId="3127" priority="4255" stopIfTrue="1">
      <formula>P162&lt;1</formula>
    </cfRule>
    <cfRule type="expression" dxfId="3126" priority="4256">
      <formula>P162&gt;=1</formula>
    </cfRule>
  </conditionalFormatting>
  <conditionalFormatting sqref="P162">
    <cfRule type="expression" dxfId="3125" priority="4249" stopIfTrue="1">
      <formula>P162=""</formula>
    </cfRule>
    <cfRule type="expression" dxfId="3124" priority="4250" stopIfTrue="1">
      <formula>P162&lt;=0</formula>
    </cfRule>
    <cfRule type="expression" dxfId="3123" priority="4251" stopIfTrue="1">
      <formula>P162&lt;1</formula>
    </cfRule>
    <cfRule type="expression" dxfId="3122" priority="4252">
      <formula>P162&gt;=1</formula>
    </cfRule>
  </conditionalFormatting>
  <conditionalFormatting sqref="Q162">
    <cfRule type="expression" dxfId="3121" priority="4245" stopIfTrue="1">
      <formula>Q162=""</formula>
    </cfRule>
    <cfRule type="expression" dxfId="3120" priority="4246" stopIfTrue="1">
      <formula>Q162&lt;=0</formula>
    </cfRule>
    <cfRule type="expression" dxfId="3119" priority="4247" stopIfTrue="1">
      <formula>Q162&lt;1</formula>
    </cfRule>
    <cfRule type="expression" dxfId="3118" priority="4248">
      <formula>Q162&gt;=1</formula>
    </cfRule>
  </conditionalFormatting>
  <conditionalFormatting sqref="Q162">
    <cfRule type="expression" dxfId="3117" priority="4241" stopIfTrue="1">
      <formula>Q162=""</formula>
    </cfRule>
    <cfRule type="expression" dxfId="3116" priority="4242" stopIfTrue="1">
      <formula>Q162&lt;=0</formula>
    </cfRule>
    <cfRule type="expression" dxfId="3115" priority="4243" stopIfTrue="1">
      <formula>Q162&lt;1</formula>
    </cfRule>
    <cfRule type="expression" dxfId="3114" priority="4244">
      <formula>Q162&gt;=1</formula>
    </cfRule>
  </conditionalFormatting>
  <conditionalFormatting sqref="N162">
    <cfRule type="expression" dxfId="3113" priority="4239" stopIfTrue="1">
      <formula>AND(O162="",P162="",Q162="")</formula>
    </cfRule>
    <cfRule type="expression" dxfId="3112" priority="4240" stopIfTrue="1">
      <formula>AND(OR(O162&lt;&gt;"",P162&lt;&gt;"",Q162&lt;&gt;""),OR(N162&lt;1,N162=""))</formula>
    </cfRule>
    <cfRule type="expression" dxfId="3111" priority="4282">
      <formula>AND(O162&lt;&gt;"",P162&lt;&gt;"",Q162&lt;&gt;"",N162&gt;=1)</formula>
    </cfRule>
  </conditionalFormatting>
  <conditionalFormatting sqref="T162">
    <cfRule type="expression" dxfId="3110" priority="4236" stopIfTrue="1">
      <formula>AND(U162="", V162="", W162="")</formula>
    </cfRule>
    <cfRule type="expression" dxfId="3109" priority="4237" stopIfTrue="1">
      <formula>AND(OR(U162&lt;&gt;"",V162&lt;&gt;"",W162&lt;&gt;""),OR(T162&lt;1,T162=""))</formula>
    </cfRule>
    <cfRule type="expression" dxfId="3108" priority="4238">
      <formula>AND(U162&lt;&gt;"",V162&lt;&gt;"",W162&lt;&gt;"",T162&gt;=1)</formula>
    </cfRule>
  </conditionalFormatting>
  <conditionalFormatting sqref="R163">
    <cfRule type="expression" dxfId="3107" priority="4220" stopIfTrue="1">
      <formula>S163=""</formula>
    </cfRule>
    <cfRule type="expression" dxfId="3106" priority="4221" stopIfTrue="1">
      <formula>AND(S163&lt;&gt;"",R163&lt;1)</formula>
    </cfRule>
    <cfRule type="expression" dxfId="3105" priority="4222">
      <formula>AND(S163&lt;&gt;"",R163&gt;=1)</formula>
    </cfRule>
  </conditionalFormatting>
  <conditionalFormatting sqref="U163">
    <cfRule type="expression" dxfId="3104" priority="4210" stopIfTrue="1">
      <formula>U163=""</formula>
    </cfRule>
    <cfRule type="expression" dxfId="3103" priority="4211" stopIfTrue="1">
      <formula>U163&lt;=0</formula>
    </cfRule>
    <cfRule type="expression" dxfId="3102" priority="4212" stopIfTrue="1">
      <formula>U163&lt;1</formula>
    </cfRule>
    <cfRule type="expression" dxfId="3101" priority="4213">
      <formula>U163&gt;=1</formula>
    </cfRule>
  </conditionalFormatting>
  <conditionalFormatting sqref="U163">
    <cfRule type="expression" dxfId="3100" priority="4206" stopIfTrue="1">
      <formula>U163=""</formula>
    </cfRule>
    <cfRule type="expression" dxfId="3099" priority="4207" stopIfTrue="1">
      <formula>U163&lt;=0</formula>
    </cfRule>
    <cfRule type="expression" dxfId="3098" priority="4208" stopIfTrue="1">
      <formula>U163&lt;1</formula>
    </cfRule>
    <cfRule type="expression" dxfId="3097" priority="4209">
      <formula>U163&gt;=1</formula>
    </cfRule>
  </conditionalFormatting>
  <conditionalFormatting sqref="V163">
    <cfRule type="expression" dxfId="3096" priority="4202" stopIfTrue="1">
      <formula>V163=""</formula>
    </cfRule>
    <cfRule type="expression" dxfId="3095" priority="4203" stopIfTrue="1">
      <formula>V163&lt;=0</formula>
    </cfRule>
    <cfRule type="expression" dxfId="3094" priority="4204" stopIfTrue="1">
      <formula>V163&lt;1</formula>
    </cfRule>
    <cfRule type="expression" dxfId="3093" priority="4205">
      <formula>V163&gt;=1</formula>
    </cfRule>
  </conditionalFormatting>
  <conditionalFormatting sqref="V163">
    <cfRule type="expression" dxfId="3092" priority="4198" stopIfTrue="1">
      <formula>V163=""</formula>
    </cfRule>
    <cfRule type="expression" dxfId="3091" priority="4199" stopIfTrue="1">
      <formula>V163&lt;=0</formula>
    </cfRule>
    <cfRule type="expression" dxfId="3090" priority="4200" stopIfTrue="1">
      <formula>V163&lt;1</formula>
    </cfRule>
    <cfRule type="expression" dxfId="3089" priority="4201">
      <formula>V163&gt;=1</formula>
    </cfRule>
  </conditionalFormatting>
  <conditionalFormatting sqref="P163">
    <cfRule type="expression" dxfId="3088" priority="4194" stopIfTrue="1">
      <formula>P163=""</formula>
    </cfRule>
    <cfRule type="expression" dxfId="3087" priority="4195" stopIfTrue="1">
      <formula>P163&lt;=0</formula>
    </cfRule>
    <cfRule type="expression" dxfId="3086" priority="4196" stopIfTrue="1">
      <formula>P163&lt;1</formula>
    </cfRule>
    <cfRule type="expression" dxfId="3085" priority="4197">
      <formula>P163&gt;=1</formula>
    </cfRule>
  </conditionalFormatting>
  <conditionalFormatting sqref="P163">
    <cfRule type="expression" dxfId="3084" priority="4190" stopIfTrue="1">
      <formula>P163=""</formula>
    </cfRule>
    <cfRule type="expression" dxfId="3083" priority="4191" stopIfTrue="1">
      <formula>P163&lt;=0</formula>
    </cfRule>
    <cfRule type="expression" dxfId="3082" priority="4192" stopIfTrue="1">
      <formula>P163&lt;1</formula>
    </cfRule>
    <cfRule type="expression" dxfId="3081" priority="4193">
      <formula>P163&gt;=1</formula>
    </cfRule>
  </conditionalFormatting>
  <conditionalFormatting sqref="Q163">
    <cfRule type="expression" dxfId="3080" priority="4186" stopIfTrue="1">
      <formula>Q163=""</formula>
    </cfRule>
    <cfRule type="expression" dxfId="3079" priority="4187" stopIfTrue="1">
      <formula>Q163&lt;=0</formula>
    </cfRule>
    <cfRule type="expression" dxfId="3078" priority="4188" stopIfTrue="1">
      <formula>Q163&lt;1</formula>
    </cfRule>
    <cfRule type="expression" dxfId="3077" priority="4189">
      <formula>Q163&gt;=1</formula>
    </cfRule>
  </conditionalFormatting>
  <conditionalFormatting sqref="Q163">
    <cfRule type="expression" dxfId="3076" priority="4182" stopIfTrue="1">
      <formula>Q163=""</formula>
    </cfRule>
    <cfRule type="expression" dxfId="3075" priority="4183" stopIfTrue="1">
      <formula>Q163&lt;=0</formula>
    </cfRule>
    <cfRule type="expression" dxfId="3074" priority="4184" stopIfTrue="1">
      <formula>Q163&lt;1</formula>
    </cfRule>
    <cfRule type="expression" dxfId="3073" priority="4185">
      <formula>Q163&gt;=1</formula>
    </cfRule>
  </conditionalFormatting>
  <conditionalFormatting sqref="N163">
    <cfRule type="expression" dxfId="3072" priority="4180" stopIfTrue="1">
      <formula>AND(O163="",P163="",Q163="")</formula>
    </cfRule>
    <cfRule type="expression" dxfId="3071" priority="4181" stopIfTrue="1">
      <formula>AND(OR(O163&lt;&gt;"",P163&lt;&gt;"",Q163&lt;&gt;""),OR(N163&lt;1,N163=""))</formula>
    </cfRule>
    <cfRule type="expression" dxfId="3070" priority="4223">
      <formula>AND(O163&lt;&gt;"",P163&lt;&gt;"",Q163&lt;&gt;"",N163&gt;=1)</formula>
    </cfRule>
  </conditionalFormatting>
  <conditionalFormatting sqref="L178:L179 O178:Q179 S178:S179 Y178:Y179 AA178:AA179 U178:W179">
    <cfRule type="expression" dxfId="3069" priority="4164" stopIfTrue="1">
      <formula>L178=""</formula>
    </cfRule>
    <cfRule type="expression" dxfId="3068" priority="4165" stopIfTrue="1">
      <formula>L178&lt;=0</formula>
    </cfRule>
    <cfRule type="expression" dxfId="3067" priority="4166" stopIfTrue="1">
      <formula>L178&lt;1</formula>
    </cfRule>
    <cfRule type="expression" dxfId="3066" priority="4167">
      <formula>L178&gt;=1</formula>
    </cfRule>
  </conditionalFormatting>
  <conditionalFormatting sqref="R178:R179 X178:X179 Z178:Z179">
    <cfRule type="expression" dxfId="3065" priority="4170" stopIfTrue="1">
      <formula>S178=""</formula>
    </cfRule>
    <cfRule type="expression" dxfId="3064" priority="4171" stopIfTrue="1">
      <formula>AND(S178&lt;&gt;"",R178&lt;1)</formula>
    </cfRule>
    <cfRule type="expression" dxfId="3063" priority="4172">
      <formula>AND(S178&lt;&gt;"",R178&gt;=1)</formula>
    </cfRule>
  </conditionalFormatting>
  <conditionalFormatting sqref="N178:N179">
    <cfRule type="expression" dxfId="3062" priority="4168" stopIfTrue="1">
      <formula>AND(O178="",P178="",Q178="")</formula>
    </cfRule>
    <cfRule type="expression" dxfId="3061" priority="4169" stopIfTrue="1">
      <formula>AND(OR(O178&lt;&gt;"",P178&lt;&gt;"",Q178&lt;&gt;""),OR(N178&lt;1,N178=""))</formula>
    </cfRule>
    <cfRule type="expression" dxfId="3060" priority="4176">
      <formula>AND(O178&lt;&gt;"",P178&lt;&gt;"",Q178&lt;&gt;"",N178&gt;=1)</formula>
    </cfRule>
  </conditionalFormatting>
  <conditionalFormatting sqref="T178">
    <cfRule type="expression" dxfId="3059" priority="4173" stopIfTrue="1">
      <formula>AND(U178="", V178="", W178="")</formula>
    </cfRule>
    <cfRule type="expression" dxfId="3058" priority="4174" stopIfTrue="1">
      <formula>AND(OR(U178&lt;&gt;"",V178&lt;&gt;"",W178&lt;&gt;""),OR(T178&lt;1,T178=""))</formula>
    </cfRule>
    <cfRule type="expression" dxfId="3057" priority="4175">
      <formula>AND(U178&lt;&gt;"",V178&lt;&gt;"",W178&lt;&gt;"",T178&gt;=1)</formula>
    </cfRule>
  </conditionalFormatting>
  <conditionalFormatting sqref="L277">
    <cfRule type="expression" dxfId="3056" priority="4160" stopIfTrue="1">
      <formula>L277=""</formula>
    </cfRule>
    <cfRule type="expression" dxfId="3055" priority="4161" stopIfTrue="1">
      <formula>L277&lt;=0</formula>
    </cfRule>
    <cfRule type="expression" dxfId="3054" priority="4162" stopIfTrue="1">
      <formula>L277&lt;1</formula>
    </cfRule>
    <cfRule type="expression" dxfId="3053" priority="4163">
      <formula>L277&gt;=1</formula>
    </cfRule>
  </conditionalFormatting>
  <conditionalFormatting sqref="S277 W277 Y277 AA277">
    <cfRule type="expression" dxfId="3052" priority="4156" stopIfTrue="1">
      <formula>S277=""</formula>
    </cfRule>
    <cfRule type="expression" dxfId="3051" priority="4157" stopIfTrue="1">
      <formula>S277&lt;=0</formula>
    </cfRule>
    <cfRule type="expression" dxfId="3050" priority="4158" stopIfTrue="1">
      <formula>S277&lt;1</formula>
    </cfRule>
    <cfRule type="expression" dxfId="3049" priority="4159">
      <formula>S277&gt;=1</formula>
    </cfRule>
  </conditionalFormatting>
  <conditionalFormatting sqref="S277 W277 Y277 AA277">
    <cfRule type="expression" dxfId="3048" priority="4152" stopIfTrue="1">
      <formula>S277=""</formula>
    </cfRule>
    <cfRule type="expression" dxfId="3047" priority="4153" stopIfTrue="1">
      <formula>S277&lt;=0</formula>
    </cfRule>
    <cfRule type="expression" dxfId="3046" priority="4154" stopIfTrue="1">
      <formula>S277&lt;1</formula>
    </cfRule>
    <cfRule type="expression" dxfId="3045" priority="4155">
      <formula>S277&gt;=1</formula>
    </cfRule>
  </conditionalFormatting>
  <conditionalFormatting sqref="R277">
    <cfRule type="expression" dxfId="3044" priority="4145" stopIfTrue="1">
      <formula>S277=""</formula>
    </cfRule>
    <cfRule type="expression" dxfId="3043" priority="4146" stopIfTrue="1">
      <formula>AND(S277&lt;&gt;"",R277&lt;1)</formula>
    </cfRule>
    <cfRule type="expression" dxfId="3042" priority="4147">
      <formula>AND(S277&lt;&gt;"",R277&gt;=1)</formula>
    </cfRule>
  </conditionalFormatting>
  <conditionalFormatting sqref="X277">
    <cfRule type="expression" dxfId="3041" priority="4142" stopIfTrue="1">
      <formula>Y277=""</formula>
    </cfRule>
    <cfRule type="expression" dxfId="3040" priority="4143" stopIfTrue="1">
      <formula>AND(Y277&lt;&gt;"",X277&lt;1)</formula>
    </cfRule>
    <cfRule type="expression" dxfId="3039" priority="4144">
      <formula>AND(Y277&lt;&gt;"",X277&gt;=1)</formula>
    </cfRule>
  </conditionalFormatting>
  <conditionalFormatting sqref="Z277">
    <cfRule type="expression" dxfId="3038" priority="4139" stopIfTrue="1">
      <formula>AA277=""</formula>
    </cfRule>
    <cfRule type="expression" dxfId="3037" priority="4140" stopIfTrue="1">
      <formula>AND(AA277&lt;&gt;"",Z277&lt;1)</formula>
    </cfRule>
    <cfRule type="expression" dxfId="3036" priority="4141">
      <formula>AND(AA277&lt;&gt;"",Z277&gt;=1)</formula>
    </cfRule>
  </conditionalFormatting>
  <conditionalFormatting sqref="U277">
    <cfRule type="expression" dxfId="3035" priority="4135" stopIfTrue="1">
      <formula>U277=""</formula>
    </cfRule>
    <cfRule type="expression" dxfId="3034" priority="4136" stopIfTrue="1">
      <formula>U277&lt;=0</formula>
    </cfRule>
    <cfRule type="expression" dxfId="3033" priority="4137" stopIfTrue="1">
      <formula>U277&lt;1</formula>
    </cfRule>
    <cfRule type="expression" dxfId="3032" priority="4138">
      <formula>U277&gt;=1</formula>
    </cfRule>
  </conditionalFormatting>
  <conditionalFormatting sqref="U277">
    <cfRule type="expression" dxfId="3031" priority="4131" stopIfTrue="1">
      <formula>U277=""</formula>
    </cfRule>
    <cfRule type="expression" dxfId="3030" priority="4132" stopIfTrue="1">
      <formula>U277&lt;=0</formula>
    </cfRule>
    <cfRule type="expression" dxfId="3029" priority="4133" stopIfTrue="1">
      <formula>U277&lt;1</formula>
    </cfRule>
    <cfRule type="expression" dxfId="3028" priority="4134">
      <formula>U277&gt;=1</formula>
    </cfRule>
  </conditionalFormatting>
  <conditionalFormatting sqref="V277">
    <cfRule type="expression" dxfId="3027" priority="4127" stopIfTrue="1">
      <formula>V277=""</formula>
    </cfRule>
    <cfRule type="expression" dxfId="3026" priority="4128" stopIfTrue="1">
      <formula>V277&lt;=0</formula>
    </cfRule>
    <cfRule type="expression" dxfId="3025" priority="4129" stopIfTrue="1">
      <formula>V277&lt;1</formula>
    </cfRule>
    <cfRule type="expression" dxfId="3024" priority="4130">
      <formula>V277&gt;=1</formula>
    </cfRule>
  </conditionalFormatting>
  <conditionalFormatting sqref="V277">
    <cfRule type="expression" dxfId="3023" priority="4123" stopIfTrue="1">
      <formula>V277=""</formula>
    </cfRule>
    <cfRule type="expression" dxfId="3022" priority="4124" stopIfTrue="1">
      <formula>V277&lt;=0</formula>
    </cfRule>
    <cfRule type="expression" dxfId="3021" priority="4125" stopIfTrue="1">
      <formula>V277&lt;1</formula>
    </cfRule>
    <cfRule type="expression" dxfId="3020" priority="4126">
      <formula>V277&gt;=1</formula>
    </cfRule>
  </conditionalFormatting>
  <conditionalFormatting sqref="P277">
    <cfRule type="expression" dxfId="3019" priority="4119" stopIfTrue="1">
      <formula>P277=""</formula>
    </cfRule>
    <cfRule type="expression" dxfId="3018" priority="4120" stopIfTrue="1">
      <formula>P277&lt;=0</formula>
    </cfRule>
    <cfRule type="expression" dxfId="3017" priority="4121" stopIfTrue="1">
      <formula>P277&lt;1</formula>
    </cfRule>
    <cfRule type="expression" dxfId="3016" priority="4122">
      <formula>P277&gt;=1</formula>
    </cfRule>
  </conditionalFormatting>
  <conditionalFormatting sqref="P277">
    <cfRule type="expression" dxfId="3015" priority="4115" stopIfTrue="1">
      <formula>P277=""</formula>
    </cfRule>
    <cfRule type="expression" dxfId="3014" priority="4116" stopIfTrue="1">
      <formula>P277&lt;=0</formula>
    </cfRule>
    <cfRule type="expression" dxfId="3013" priority="4117" stopIfTrue="1">
      <formula>P277&lt;1</formula>
    </cfRule>
    <cfRule type="expression" dxfId="3012" priority="4118">
      <formula>P277&gt;=1</formula>
    </cfRule>
  </conditionalFormatting>
  <conditionalFormatting sqref="Q277">
    <cfRule type="expression" dxfId="3011" priority="4111" stopIfTrue="1">
      <formula>Q277=""</formula>
    </cfRule>
    <cfRule type="expression" dxfId="3010" priority="4112" stopIfTrue="1">
      <formula>Q277&lt;=0</formula>
    </cfRule>
    <cfRule type="expression" dxfId="3009" priority="4113" stopIfTrue="1">
      <formula>Q277&lt;1</formula>
    </cfRule>
    <cfRule type="expression" dxfId="3008" priority="4114">
      <formula>Q277&gt;=1</formula>
    </cfRule>
  </conditionalFormatting>
  <conditionalFormatting sqref="Q277">
    <cfRule type="expression" dxfId="3007" priority="4107" stopIfTrue="1">
      <formula>Q277=""</formula>
    </cfRule>
    <cfRule type="expression" dxfId="3006" priority="4108" stopIfTrue="1">
      <formula>Q277&lt;=0</formula>
    </cfRule>
    <cfRule type="expression" dxfId="3005" priority="4109" stopIfTrue="1">
      <formula>Q277&lt;1</formula>
    </cfRule>
    <cfRule type="expression" dxfId="3004" priority="4110">
      <formula>Q277&gt;=1</formula>
    </cfRule>
  </conditionalFormatting>
  <conditionalFormatting sqref="T277">
    <cfRule type="expression" dxfId="3003" priority="4148" stopIfTrue="1">
      <formula>AND(U277="", V277="", W277="")</formula>
    </cfRule>
    <cfRule type="expression" dxfId="3002" priority="4149" stopIfTrue="1">
      <formula>AND(OR(U277&lt;&gt;"",V277&lt;&gt;"",W277&lt;&gt;""),OR(T277&lt;1,T277=""))</formula>
    </cfRule>
    <cfRule type="expression" dxfId="3001" priority="4150">
      <formula>AND(U277&lt;&gt;"",V277&lt;&gt;"",W277&lt;&gt;"",T277&gt;=1)</formula>
    </cfRule>
  </conditionalFormatting>
  <conditionalFormatting sqref="L238">
    <cfRule type="expression" dxfId="3000" priority="4101" stopIfTrue="1">
      <formula>L238=""</formula>
    </cfRule>
    <cfRule type="expression" dxfId="2999" priority="4102" stopIfTrue="1">
      <formula>L238&lt;=0</formula>
    </cfRule>
    <cfRule type="expression" dxfId="2998" priority="4103" stopIfTrue="1">
      <formula>L238&lt;1</formula>
    </cfRule>
    <cfRule type="expression" dxfId="2997" priority="4104">
      <formula>L238&gt;=1</formula>
    </cfRule>
  </conditionalFormatting>
  <conditionalFormatting sqref="S238 W238 Y238 AA238 O238">
    <cfRule type="expression" dxfId="2996" priority="4097" stopIfTrue="1">
      <formula>O238=""</formula>
    </cfRule>
    <cfRule type="expression" dxfId="2995" priority="4098" stopIfTrue="1">
      <formula>O238&lt;=0</formula>
    </cfRule>
    <cfRule type="expression" dxfId="2994" priority="4099" stopIfTrue="1">
      <formula>O238&lt;1</formula>
    </cfRule>
    <cfRule type="expression" dxfId="2993" priority="4100">
      <formula>O238&gt;=1</formula>
    </cfRule>
  </conditionalFormatting>
  <conditionalFormatting sqref="S238 W238 Y238 AA238 O238">
    <cfRule type="expression" dxfId="2992" priority="4093" stopIfTrue="1">
      <formula>O238=""</formula>
    </cfRule>
    <cfRule type="expression" dxfId="2991" priority="4094" stopIfTrue="1">
      <formula>O238&lt;=0</formula>
    </cfRule>
    <cfRule type="expression" dxfId="2990" priority="4095" stopIfTrue="1">
      <formula>O238&lt;1</formula>
    </cfRule>
    <cfRule type="expression" dxfId="2989" priority="4096">
      <formula>O238&gt;=1</formula>
    </cfRule>
  </conditionalFormatting>
  <conditionalFormatting sqref="R238">
    <cfRule type="expression" dxfId="2988" priority="4086" stopIfTrue="1">
      <formula>S238=""</formula>
    </cfRule>
    <cfRule type="expression" dxfId="2987" priority="4087" stopIfTrue="1">
      <formula>AND(S238&lt;&gt;"",R238&lt;1)</formula>
    </cfRule>
    <cfRule type="expression" dxfId="2986" priority="4088">
      <formula>AND(S238&lt;&gt;"",R238&gt;=1)</formula>
    </cfRule>
  </conditionalFormatting>
  <conditionalFormatting sqref="X238">
    <cfRule type="expression" dxfId="2985" priority="4083" stopIfTrue="1">
      <formula>Y238=""</formula>
    </cfRule>
    <cfRule type="expression" dxfId="2984" priority="4084" stopIfTrue="1">
      <formula>AND(Y238&lt;&gt;"",X238&lt;1)</formula>
    </cfRule>
    <cfRule type="expression" dxfId="2983" priority="4085">
      <formula>AND(Y238&lt;&gt;"",X238&gt;=1)</formula>
    </cfRule>
  </conditionalFormatting>
  <conditionalFormatting sqref="Z238">
    <cfRule type="expression" dxfId="2982" priority="4080" stopIfTrue="1">
      <formula>AA238=""</formula>
    </cfRule>
    <cfRule type="expression" dxfId="2981" priority="4081" stopIfTrue="1">
      <formula>AND(AA238&lt;&gt;"",Z238&lt;1)</formula>
    </cfRule>
    <cfRule type="expression" dxfId="2980" priority="4082">
      <formula>AND(AA238&lt;&gt;"",Z238&gt;=1)</formula>
    </cfRule>
  </conditionalFormatting>
  <conditionalFormatting sqref="U238">
    <cfRule type="expression" dxfId="2979" priority="4076" stopIfTrue="1">
      <formula>U238=""</formula>
    </cfRule>
    <cfRule type="expression" dxfId="2978" priority="4077" stopIfTrue="1">
      <formula>U238&lt;=0</formula>
    </cfRule>
    <cfRule type="expression" dxfId="2977" priority="4078" stopIfTrue="1">
      <formula>U238&lt;1</formula>
    </cfRule>
    <cfRule type="expression" dxfId="2976" priority="4079">
      <formula>U238&gt;=1</formula>
    </cfRule>
  </conditionalFormatting>
  <conditionalFormatting sqref="U238">
    <cfRule type="expression" dxfId="2975" priority="4072" stopIfTrue="1">
      <formula>U238=""</formula>
    </cfRule>
    <cfRule type="expression" dxfId="2974" priority="4073" stopIfTrue="1">
      <formula>U238&lt;=0</formula>
    </cfRule>
    <cfRule type="expression" dxfId="2973" priority="4074" stopIfTrue="1">
      <formula>U238&lt;1</formula>
    </cfRule>
    <cfRule type="expression" dxfId="2972" priority="4075">
      <formula>U238&gt;=1</formula>
    </cfRule>
  </conditionalFormatting>
  <conditionalFormatting sqref="V238">
    <cfRule type="expression" dxfId="2971" priority="4068" stopIfTrue="1">
      <formula>V238=""</formula>
    </cfRule>
    <cfRule type="expression" dxfId="2970" priority="4069" stopIfTrue="1">
      <formula>V238&lt;=0</formula>
    </cfRule>
    <cfRule type="expression" dxfId="2969" priority="4070" stopIfTrue="1">
      <formula>V238&lt;1</formula>
    </cfRule>
    <cfRule type="expression" dxfId="2968" priority="4071">
      <formula>V238&gt;=1</formula>
    </cfRule>
  </conditionalFormatting>
  <conditionalFormatting sqref="V238">
    <cfRule type="expression" dxfId="2967" priority="4064" stopIfTrue="1">
      <formula>V238=""</formula>
    </cfRule>
    <cfRule type="expression" dxfId="2966" priority="4065" stopIfTrue="1">
      <formula>V238&lt;=0</formula>
    </cfRule>
    <cfRule type="expression" dxfId="2965" priority="4066" stopIfTrue="1">
      <formula>V238&lt;1</formula>
    </cfRule>
    <cfRule type="expression" dxfId="2964" priority="4067">
      <formula>V238&gt;=1</formula>
    </cfRule>
  </conditionalFormatting>
  <conditionalFormatting sqref="P238">
    <cfRule type="expression" dxfId="2963" priority="4060" stopIfTrue="1">
      <formula>P238=""</formula>
    </cfRule>
    <cfRule type="expression" dxfId="2962" priority="4061" stopIfTrue="1">
      <formula>P238&lt;=0</formula>
    </cfRule>
    <cfRule type="expression" dxfId="2961" priority="4062" stopIfTrue="1">
      <formula>P238&lt;1</formula>
    </cfRule>
    <cfRule type="expression" dxfId="2960" priority="4063">
      <formula>P238&gt;=1</formula>
    </cfRule>
  </conditionalFormatting>
  <conditionalFormatting sqref="P238">
    <cfRule type="expression" dxfId="2959" priority="4056" stopIfTrue="1">
      <formula>P238=""</formula>
    </cfRule>
    <cfRule type="expression" dxfId="2958" priority="4057" stopIfTrue="1">
      <formula>P238&lt;=0</formula>
    </cfRule>
    <cfRule type="expression" dxfId="2957" priority="4058" stopIfTrue="1">
      <formula>P238&lt;1</formula>
    </cfRule>
    <cfRule type="expression" dxfId="2956" priority="4059">
      <formula>P238&gt;=1</formula>
    </cfRule>
  </conditionalFormatting>
  <conditionalFormatting sqref="Q238">
    <cfRule type="expression" dxfId="2955" priority="4052" stopIfTrue="1">
      <formula>Q238=""</formula>
    </cfRule>
    <cfRule type="expression" dxfId="2954" priority="4053" stopIfTrue="1">
      <formula>Q238&lt;=0</formula>
    </cfRule>
    <cfRule type="expression" dxfId="2953" priority="4054" stopIfTrue="1">
      <formula>Q238&lt;1</formula>
    </cfRule>
    <cfRule type="expression" dxfId="2952" priority="4055">
      <formula>Q238&gt;=1</formula>
    </cfRule>
  </conditionalFormatting>
  <conditionalFormatting sqref="Q238">
    <cfRule type="expression" dxfId="2951" priority="4048" stopIfTrue="1">
      <formula>Q238=""</formula>
    </cfRule>
    <cfRule type="expression" dxfId="2950" priority="4049" stopIfTrue="1">
      <formula>Q238&lt;=0</formula>
    </cfRule>
    <cfRule type="expression" dxfId="2949" priority="4050" stopIfTrue="1">
      <formula>Q238&lt;1</formula>
    </cfRule>
    <cfRule type="expression" dxfId="2948" priority="4051">
      <formula>Q238&gt;=1</formula>
    </cfRule>
  </conditionalFormatting>
  <conditionalFormatting sqref="N238">
    <cfRule type="expression" dxfId="2947" priority="4046" stopIfTrue="1">
      <formula>AND(O238="",P238="",Q238="")</formula>
    </cfRule>
    <cfRule type="expression" dxfId="2946" priority="4047" stopIfTrue="1">
      <formula>AND(OR(O238&lt;&gt;"",P238&lt;&gt;"",Q238&lt;&gt;""),OR(N238&lt;1,N238=""))</formula>
    </cfRule>
    <cfRule type="expression" dxfId="2945" priority="4092">
      <formula>AND(O238&lt;&gt;"",P238&lt;&gt;"",Q238&lt;&gt;"",N238&gt;=1)</formula>
    </cfRule>
  </conditionalFormatting>
  <conditionalFormatting sqref="T238">
    <cfRule type="expression" dxfId="2944" priority="4089" stopIfTrue="1">
      <formula>AND(U238="", V238="", W238="")</formula>
    </cfRule>
    <cfRule type="expression" dxfId="2943" priority="4090" stopIfTrue="1">
      <formula>AND(OR(U238&lt;&gt;"",V238&lt;&gt;"",W238&lt;&gt;""),OR(T238&lt;1,T238=""))</formula>
    </cfRule>
    <cfRule type="expression" dxfId="2942" priority="4091">
      <formula>AND(U238&lt;&gt;"",V238&lt;&gt;"",W238&lt;&gt;"",T238&gt;=1)</formula>
    </cfRule>
  </conditionalFormatting>
  <conditionalFormatting sqref="L324">
    <cfRule type="expression" dxfId="2941" priority="3983" stopIfTrue="1">
      <formula>L324=""</formula>
    </cfRule>
    <cfRule type="expression" dxfId="2940" priority="3984" stopIfTrue="1">
      <formula>L324&lt;=0</formula>
    </cfRule>
    <cfRule type="expression" dxfId="2939" priority="3985" stopIfTrue="1">
      <formula>L324&lt;1</formula>
    </cfRule>
    <cfRule type="expression" dxfId="2938" priority="3986">
      <formula>L324&gt;=1</formula>
    </cfRule>
  </conditionalFormatting>
  <conditionalFormatting sqref="O324 AA324 Y324 W324 S324">
    <cfRule type="expression" dxfId="2937" priority="3979" stopIfTrue="1">
      <formula>O324=""</formula>
    </cfRule>
    <cfRule type="expression" dxfId="2936" priority="3980" stopIfTrue="1">
      <formula>O324&lt;=0</formula>
    </cfRule>
    <cfRule type="expression" dxfId="2935" priority="3981" stopIfTrue="1">
      <formula>O324&lt;1</formula>
    </cfRule>
    <cfRule type="expression" dxfId="2934" priority="3982">
      <formula>O324&gt;=1</formula>
    </cfRule>
  </conditionalFormatting>
  <conditionalFormatting sqref="O324 AA324 Y324 W324 S324">
    <cfRule type="expression" dxfId="2933" priority="3975" stopIfTrue="1">
      <formula>O324=""</formula>
    </cfRule>
    <cfRule type="expression" dxfId="2932" priority="3976" stopIfTrue="1">
      <formula>O324&lt;=0</formula>
    </cfRule>
    <cfRule type="expression" dxfId="2931" priority="3977" stopIfTrue="1">
      <formula>O324&lt;1</formula>
    </cfRule>
    <cfRule type="expression" dxfId="2930" priority="3978">
      <formula>O324&gt;=1</formula>
    </cfRule>
  </conditionalFormatting>
  <conditionalFormatting sqref="R324">
    <cfRule type="expression" dxfId="2929" priority="3968" stopIfTrue="1">
      <formula>S324=""</formula>
    </cfRule>
    <cfRule type="expression" dxfId="2928" priority="3969" stopIfTrue="1">
      <formula>AND(S324&lt;&gt;"",R324&lt;1)</formula>
    </cfRule>
    <cfRule type="expression" dxfId="2927" priority="3970">
      <formula>AND(S324&lt;&gt;"",R324&gt;=1)</formula>
    </cfRule>
  </conditionalFormatting>
  <conditionalFormatting sqref="X324">
    <cfRule type="expression" dxfId="2926" priority="3965" stopIfTrue="1">
      <formula>Y324=""</formula>
    </cfRule>
    <cfRule type="expression" dxfId="2925" priority="3966" stopIfTrue="1">
      <formula>AND(Y324&lt;&gt;"",X324&lt;1)</formula>
    </cfRule>
    <cfRule type="expression" dxfId="2924" priority="3967">
      <formula>AND(Y324&lt;&gt;"",X324&gt;=1)</formula>
    </cfRule>
  </conditionalFormatting>
  <conditionalFormatting sqref="Z324">
    <cfRule type="expression" dxfId="2923" priority="3962" stopIfTrue="1">
      <formula>AA324=""</formula>
    </cfRule>
    <cfRule type="expression" dxfId="2922" priority="3963" stopIfTrue="1">
      <formula>AND(AA324&lt;&gt;"",Z324&lt;1)</formula>
    </cfRule>
    <cfRule type="expression" dxfId="2921" priority="3964">
      <formula>AND(AA324&lt;&gt;"",Z324&gt;=1)</formula>
    </cfRule>
  </conditionalFormatting>
  <conditionalFormatting sqref="U324">
    <cfRule type="expression" dxfId="2920" priority="3958" stopIfTrue="1">
      <formula>U324=""</formula>
    </cfRule>
    <cfRule type="expression" dxfId="2919" priority="3959" stopIfTrue="1">
      <formula>U324&lt;=0</formula>
    </cfRule>
    <cfRule type="expression" dxfId="2918" priority="3960" stopIfTrue="1">
      <formula>U324&lt;1</formula>
    </cfRule>
    <cfRule type="expression" dxfId="2917" priority="3961">
      <formula>U324&gt;=1</formula>
    </cfRule>
  </conditionalFormatting>
  <conditionalFormatting sqref="U324">
    <cfRule type="expression" dxfId="2916" priority="3954" stopIfTrue="1">
      <formula>U324=""</formula>
    </cfRule>
    <cfRule type="expression" dxfId="2915" priority="3955" stopIfTrue="1">
      <formula>U324&lt;=0</formula>
    </cfRule>
    <cfRule type="expression" dxfId="2914" priority="3956" stopIfTrue="1">
      <formula>U324&lt;1</formula>
    </cfRule>
    <cfRule type="expression" dxfId="2913" priority="3957">
      <formula>U324&gt;=1</formula>
    </cfRule>
  </conditionalFormatting>
  <conditionalFormatting sqref="V324">
    <cfRule type="expression" dxfId="2912" priority="3950" stopIfTrue="1">
      <formula>V324=""</formula>
    </cfRule>
    <cfRule type="expression" dxfId="2911" priority="3951" stopIfTrue="1">
      <formula>V324&lt;=0</formula>
    </cfRule>
    <cfRule type="expression" dxfId="2910" priority="3952" stopIfTrue="1">
      <formula>V324&lt;1</formula>
    </cfRule>
    <cfRule type="expression" dxfId="2909" priority="3953">
      <formula>V324&gt;=1</formula>
    </cfRule>
  </conditionalFormatting>
  <conditionalFormatting sqref="V324">
    <cfRule type="expression" dxfId="2908" priority="3946" stopIfTrue="1">
      <formula>V324=""</formula>
    </cfRule>
    <cfRule type="expression" dxfId="2907" priority="3947" stopIfTrue="1">
      <formula>V324&lt;=0</formula>
    </cfRule>
    <cfRule type="expression" dxfId="2906" priority="3948" stopIfTrue="1">
      <formula>V324&lt;1</formula>
    </cfRule>
    <cfRule type="expression" dxfId="2905" priority="3949">
      <formula>V324&gt;=1</formula>
    </cfRule>
  </conditionalFormatting>
  <conditionalFormatting sqref="P324">
    <cfRule type="expression" dxfId="2904" priority="3942" stopIfTrue="1">
      <formula>P324=""</formula>
    </cfRule>
    <cfRule type="expression" dxfId="2903" priority="3943" stopIfTrue="1">
      <formula>P324&lt;=0</formula>
    </cfRule>
    <cfRule type="expression" dxfId="2902" priority="3944" stopIfTrue="1">
      <formula>P324&lt;1</formula>
    </cfRule>
    <cfRule type="expression" dxfId="2901" priority="3945">
      <formula>P324&gt;=1</formula>
    </cfRule>
  </conditionalFormatting>
  <conditionalFormatting sqref="P324">
    <cfRule type="expression" dxfId="2900" priority="3938" stopIfTrue="1">
      <formula>P324=""</formula>
    </cfRule>
    <cfRule type="expression" dxfId="2899" priority="3939" stopIfTrue="1">
      <formula>P324&lt;=0</formula>
    </cfRule>
    <cfRule type="expression" dxfId="2898" priority="3940" stopIfTrue="1">
      <formula>P324&lt;1</formula>
    </cfRule>
    <cfRule type="expression" dxfId="2897" priority="3941">
      <formula>P324&gt;=1</formula>
    </cfRule>
  </conditionalFormatting>
  <conditionalFormatting sqref="Q324">
    <cfRule type="expression" dxfId="2896" priority="3934" stopIfTrue="1">
      <formula>Q324=""</formula>
    </cfRule>
    <cfRule type="expression" dxfId="2895" priority="3935" stopIfTrue="1">
      <formula>Q324&lt;=0</formula>
    </cfRule>
    <cfRule type="expression" dxfId="2894" priority="3936" stopIfTrue="1">
      <formula>Q324&lt;1</formula>
    </cfRule>
    <cfRule type="expression" dxfId="2893" priority="3937">
      <formula>Q324&gt;=1</formula>
    </cfRule>
  </conditionalFormatting>
  <conditionalFormatting sqref="Q324">
    <cfRule type="expression" dxfId="2892" priority="3930" stopIfTrue="1">
      <formula>Q324=""</formula>
    </cfRule>
    <cfRule type="expression" dxfId="2891" priority="3931" stopIfTrue="1">
      <formula>Q324&lt;=0</formula>
    </cfRule>
    <cfRule type="expression" dxfId="2890" priority="3932" stopIfTrue="1">
      <formula>Q324&lt;1</formula>
    </cfRule>
    <cfRule type="expression" dxfId="2889" priority="3933">
      <formula>Q324&gt;=1</formula>
    </cfRule>
  </conditionalFormatting>
  <conditionalFormatting sqref="N324">
    <cfRule type="expression" dxfId="2888" priority="3928" stopIfTrue="1">
      <formula>AND(O324="",P324="",Q324="")</formula>
    </cfRule>
    <cfRule type="expression" dxfId="2887" priority="3929" stopIfTrue="1">
      <formula>AND(OR(O324&lt;&gt;"",P324&lt;&gt;"",Q324&lt;&gt;""),OR(N324&lt;1,N324=""))</formula>
    </cfRule>
    <cfRule type="expression" dxfId="2886" priority="3974">
      <formula>AND(O324&lt;&gt;"",P324&lt;&gt;"",Q324&lt;&gt;"",N324&gt;=1)</formula>
    </cfRule>
  </conditionalFormatting>
  <conditionalFormatting sqref="T324">
    <cfRule type="expression" dxfId="2885" priority="3971" stopIfTrue="1">
      <formula>AND(U324="", V324="", W324="")</formula>
    </cfRule>
    <cfRule type="expression" dxfId="2884" priority="3972" stopIfTrue="1">
      <formula>AND(OR(U324&lt;&gt;"",V324&lt;&gt;"",W324&lt;&gt;""),OR(T324&lt;1,T324=""))</formula>
    </cfRule>
    <cfRule type="expression" dxfId="2883" priority="3973">
      <formula>AND(U324&lt;&gt;"",V324&lt;&gt;"",W324&lt;&gt;"",T324&gt;=1)</formula>
    </cfRule>
  </conditionalFormatting>
  <conditionalFormatting sqref="L326">
    <cfRule type="expression" dxfId="2882" priority="3865" stopIfTrue="1">
      <formula>L326=""</formula>
    </cfRule>
    <cfRule type="expression" dxfId="2881" priority="3866" stopIfTrue="1">
      <formula>L326&lt;=0</formula>
    </cfRule>
    <cfRule type="expression" dxfId="2880" priority="3867" stopIfTrue="1">
      <formula>L326&lt;1</formula>
    </cfRule>
    <cfRule type="expression" dxfId="2879" priority="3868">
      <formula>L326&gt;=1</formula>
    </cfRule>
  </conditionalFormatting>
  <conditionalFormatting sqref="O326 AA326 Y326 W326 S326">
    <cfRule type="expression" dxfId="2878" priority="3861" stopIfTrue="1">
      <formula>O326=""</formula>
    </cfRule>
    <cfRule type="expression" dxfId="2877" priority="3862" stopIfTrue="1">
      <formula>O326&lt;=0</formula>
    </cfRule>
    <cfRule type="expression" dxfId="2876" priority="3863" stopIfTrue="1">
      <formula>O326&lt;1</formula>
    </cfRule>
    <cfRule type="expression" dxfId="2875" priority="3864">
      <formula>O326&gt;=1</formula>
    </cfRule>
  </conditionalFormatting>
  <conditionalFormatting sqref="O326 AA326 Y326 W326 S326">
    <cfRule type="expression" dxfId="2874" priority="3857" stopIfTrue="1">
      <formula>O326=""</formula>
    </cfRule>
    <cfRule type="expression" dxfId="2873" priority="3858" stopIfTrue="1">
      <formula>O326&lt;=0</formula>
    </cfRule>
    <cfRule type="expression" dxfId="2872" priority="3859" stopIfTrue="1">
      <formula>O326&lt;1</formula>
    </cfRule>
    <cfRule type="expression" dxfId="2871" priority="3860">
      <formula>O326&gt;=1</formula>
    </cfRule>
  </conditionalFormatting>
  <conditionalFormatting sqref="R326">
    <cfRule type="expression" dxfId="2870" priority="3850" stopIfTrue="1">
      <formula>S326=""</formula>
    </cfRule>
    <cfRule type="expression" dxfId="2869" priority="3851" stopIfTrue="1">
      <formula>AND(S326&lt;&gt;"",R326&lt;1)</formula>
    </cfRule>
    <cfRule type="expression" dxfId="2868" priority="3852">
      <formula>AND(S326&lt;&gt;"",R326&gt;=1)</formula>
    </cfRule>
  </conditionalFormatting>
  <conditionalFormatting sqref="X326">
    <cfRule type="expression" dxfId="2867" priority="3847" stopIfTrue="1">
      <formula>Y326=""</formula>
    </cfRule>
    <cfRule type="expression" dxfId="2866" priority="3848" stopIfTrue="1">
      <formula>AND(Y326&lt;&gt;"",X326&lt;1)</formula>
    </cfRule>
    <cfRule type="expression" dxfId="2865" priority="3849">
      <formula>AND(Y326&lt;&gt;"",X326&gt;=1)</formula>
    </cfRule>
  </conditionalFormatting>
  <conditionalFormatting sqref="Z326">
    <cfRule type="expression" dxfId="2864" priority="3844" stopIfTrue="1">
      <formula>AA326=""</formula>
    </cfRule>
    <cfRule type="expression" dxfId="2863" priority="3845" stopIfTrue="1">
      <formula>AND(AA326&lt;&gt;"",Z326&lt;1)</formula>
    </cfRule>
    <cfRule type="expression" dxfId="2862" priority="3846">
      <formula>AND(AA326&lt;&gt;"",Z326&gt;=1)</formula>
    </cfRule>
  </conditionalFormatting>
  <conditionalFormatting sqref="U326">
    <cfRule type="expression" dxfId="2861" priority="3840" stopIfTrue="1">
      <formula>U326=""</formula>
    </cfRule>
    <cfRule type="expression" dxfId="2860" priority="3841" stopIfTrue="1">
      <formula>U326&lt;=0</formula>
    </cfRule>
    <cfRule type="expression" dxfId="2859" priority="3842" stopIfTrue="1">
      <formula>U326&lt;1</formula>
    </cfRule>
    <cfRule type="expression" dxfId="2858" priority="3843">
      <formula>U326&gt;=1</formula>
    </cfRule>
  </conditionalFormatting>
  <conditionalFormatting sqref="U326">
    <cfRule type="expression" dxfId="2857" priority="3836" stopIfTrue="1">
      <formula>U326=""</formula>
    </cfRule>
    <cfRule type="expression" dxfId="2856" priority="3837" stopIfTrue="1">
      <formula>U326&lt;=0</formula>
    </cfRule>
    <cfRule type="expression" dxfId="2855" priority="3838" stopIfTrue="1">
      <formula>U326&lt;1</formula>
    </cfRule>
    <cfRule type="expression" dxfId="2854" priority="3839">
      <formula>U326&gt;=1</formula>
    </cfRule>
  </conditionalFormatting>
  <conditionalFormatting sqref="V326">
    <cfRule type="expression" dxfId="2853" priority="3832" stopIfTrue="1">
      <formula>V326=""</formula>
    </cfRule>
    <cfRule type="expression" dxfId="2852" priority="3833" stopIfTrue="1">
      <formula>V326&lt;=0</formula>
    </cfRule>
    <cfRule type="expression" dxfId="2851" priority="3834" stopIfTrue="1">
      <formula>V326&lt;1</formula>
    </cfRule>
    <cfRule type="expression" dxfId="2850" priority="3835">
      <formula>V326&gt;=1</formula>
    </cfRule>
  </conditionalFormatting>
  <conditionalFormatting sqref="V326">
    <cfRule type="expression" dxfId="2849" priority="3828" stopIfTrue="1">
      <formula>V326=""</formula>
    </cfRule>
    <cfRule type="expression" dxfId="2848" priority="3829" stopIfTrue="1">
      <formula>V326&lt;=0</formula>
    </cfRule>
    <cfRule type="expression" dxfId="2847" priority="3830" stopIfTrue="1">
      <formula>V326&lt;1</formula>
    </cfRule>
    <cfRule type="expression" dxfId="2846" priority="3831">
      <formula>V326&gt;=1</formula>
    </cfRule>
  </conditionalFormatting>
  <conditionalFormatting sqref="P326">
    <cfRule type="expression" dxfId="2845" priority="3824" stopIfTrue="1">
      <formula>P326=""</formula>
    </cfRule>
    <cfRule type="expression" dxfId="2844" priority="3825" stopIfTrue="1">
      <formula>P326&lt;=0</formula>
    </cfRule>
    <cfRule type="expression" dxfId="2843" priority="3826" stopIfTrue="1">
      <formula>P326&lt;1</formula>
    </cfRule>
    <cfRule type="expression" dxfId="2842" priority="3827">
      <formula>P326&gt;=1</formula>
    </cfRule>
  </conditionalFormatting>
  <conditionalFormatting sqref="P326">
    <cfRule type="expression" dxfId="2841" priority="3820" stopIfTrue="1">
      <formula>P326=""</formula>
    </cfRule>
    <cfRule type="expression" dxfId="2840" priority="3821" stopIfTrue="1">
      <formula>P326&lt;=0</formula>
    </cfRule>
    <cfRule type="expression" dxfId="2839" priority="3822" stopIfTrue="1">
      <formula>P326&lt;1</formula>
    </cfRule>
    <cfRule type="expression" dxfId="2838" priority="3823">
      <formula>P326&gt;=1</formula>
    </cfRule>
  </conditionalFormatting>
  <conditionalFormatting sqref="Q326">
    <cfRule type="expression" dxfId="2837" priority="3816" stopIfTrue="1">
      <formula>Q326=""</formula>
    </cfRule>
    <cfRule type="expression" dxfId="2836" priority="3817" stopIfTrue="1">
      <formula>Q326&lt;=0</formula>
    </cfRule>
    <cfRule type="expression" dxfId="2835" priority="3818" stopIfTrue="1">
      <formula>Q326&lt;1</formula>
    </cfRule>
    <cfRule type="expression" dxfId="2834" priority="3819">
      <formula>Q326&gt;=1</formula>
    </cfRule>
  </conditionalFormatting>
  <conditionalFormatting sqref="Q326">
    <cfRule type="expression" dxfId="2833" priority="3812" stopIfTrue="1">
      <formula>Q326=""</formula>
    </cfRule>
    <cfRule type="expression" dxfId="2832" priority="3813" stopIfTrue="1">
      <formula>Q326&lt;=0</formula>
    </cfRule>
    <cfRule type="expression" dxfId="2831" priority="3814" stopIfTrue="1">
      <formula>Q326&lt;1</formula>
    </cfRule>
    <cfRule type="expression" dxfId="2830" priority="3815">
      <formula>Q326&gt;=1</formula>
    </cfRule>
  </conditionalFormatting>
  <conditionalFormatting sqref="N326">
    <cfRule type="expression" dxfId="2829" priority="3810" stopIfTrue="1">
      <formula>AND(O326="",P326="",Q326="")</formula>
    </cfRule>
    <cfRule type="expression" dxfId="2828" priority="3811" stopIfTrue="1">
      <formula>AND(OR(O326&lt;&gt;"",P326&lt;&gt;"",Q326&lt;&gt;""),OR(N326&lt;1,N326=""))</formula>
    </cfRule>
    <cfRule type="expression" dxfId="2827" priority="3856">
      <formula>AND(O326&lt;&gt;"",P326&lt;&gt;"",Q326&lt;&gt;"",N326&gt;=1)</formula>
    </cfRule>
  </conditionalFormatting>
  <conditionalFormatting sqref="T326">
    <cfRule type="expression" dxfId="2826" priority="3853" stopIfTrue="1">
      <formula>AND(U326="", V326="", W326="")</formula>
    </cfRule>
    <cfRule type="expression" dxfId="2825" priority="3854" stopIfTrue="1">
      <formula>AND(OR(U326&lt;&gt;"",V326&lt;&gt;"",W326&lt;&gt;""),OR(T326&lt;1,T326=""))</formula>
    </cfRule>
    <cfRule type="expression" dxfId="2824" priority="3855">
      <formula>AND(U326&lt;&gt;"",V326&lt;&gt;"",W326&lt;&gt;"",T326&gt;=1)</formula>
    </cfRule>
  </conditionalFormatting>
  <conditionalFormatting sqref="L344">
    <cfRule type="expression" dxfId="2823" priority="3747" stopIfTrue="1">
      <formula>L344=""</formula>
    </cfRule>
    <cfRule type="expression" dxfId="2822" priority="3748" stopIfTrue="1">
      <formula>L344&lt;=0</formula>
    </cfRule>
    <cfRule type="expression" dxfId="2821" priority="3749" stopIfTrue="1">
      <formula>L344&lt;1</formula>
    </cfRule>
    <cfRule type="expression" dxfId="2820" priority="3750">
      <formula>L344&gt;=1</formula>
    </cfRule>
  </conditionalFormatting>
  <conditionalFormatting sqref="O344 S344 W344 Y344 AA344">
    <cfRule type="expression" dxfId="2819" priority="3743" stopIfTrue="1">
      <formula>O344=""</formula>
    </cfRule>
    <cfRule type="expression" dxfId="2818" priority="3744" stopIfTrue="1">
      <formula>O344&lt;=0</formula>
    </cfRule>
    <cfRule type="expression" dxfId="2817" priority="3745" stopIfTrue="1">
      <formula>O344&lt;1</formula>
    </cfRule>
    <cfRule type="expression" dxfId="2816" priority="3746">
      <formula>O344&gt;=1</formula>
    </cfRule>
  </conditionalFormatting>
  <conditionalFormatting sqref="O344 S344 W344 Y344 AA344">
    <cfRule type="expression" dxfId="2815" priority="3739" stopIfTrue="1">
      <formula>O344=""</formula>
    </cfRule>
    <cfRule type="expression" dxfId="2814" priority="3740" stopIfTrue="1">
      <formula>O344&lt;=0</formula>
    </cfRule>
    <cfRule type="expression" dxfId="2813" priority="3741" stopIfTrue="1">
      <formula>O344&lt;1</formula>
    </cfRule>
    <cfRule type="expression" dxfId="2812" priority="3742">
      <formula>O344&gt;=1</formula>
    </cfRule>
  </conditionalFormatting>
  <conditionalFormatting sqref="R344">
    <cfRule type="expression" dxfId="2811" priority="3732" stopIfTrue="1">
      <formula>S344=""</formula>
    </cfRule>
    <cfRule type="expression" dxfId="2810" priority="3733" stopIfTrue="1">
      <formula>AND(S344&lt;&gt;"",R344&lt;1)</formula>
    </cfRule>
    <cfRule type="expression" dxfId="2809" priority="3734">
      <formula>AND(S344&lt;&gt;"",R344&gt;=1)</formula>
    </cfRule>
  </conditionalFormatting>
  <conditionalFormatting sqref="X344">
    <cfRule type="expression" dxfId="2808" priority="3729" stopIfTrue="1">
      <formula>Y344=""</formula>
    </cfRule>
    <cfRule type="expression" dxfId="2807" priority="3730" stopIfTrue="1">
      <formula>AND(Y344&lt;&gt;"",X344&lt;1)</formula>
    </cfRule>
    <cfRule type="expression" dxfId="2806" priority="3731">
      <formula>AND(Y344&lt;&gt;"",X344&gt;=1)</formula>
    </cfRule>
  </conditionalFormatting>
  <conditionalFormatting sqref="Z344">
    <cfRule type="expression" dxfId="2805" priority="3726" stopIfTrue="1">
      <formula>AA344=""</formula>
    </cfRule>
    <cfRule type="expression" dxfId="2804" priority="3727" stopIfTrue="1">
      <formula>AND(AA344&lt;&gt;"",Z344&lt;1)</formula>
    </cfRule>
    <cfRule type="expression" dxfId="2803" priority="3728">
      <formula>AND(AA344&lt;&gt;"",Z344&gt;=1)</formula>
    </cfRule>
  </conditionalFormatting>
  <conditionalFormatting sqref="U344">
    <cfRule type="expression" dxfId="2802" priority="3722" stopIfTrue="1">
      <formula>U344=""</formula>
    </cfRule>
    <cfRule type="expression" dxfId="2801" priority="3723" stopIfTrue="1">
      <formula>U344&lt;=0</formula>
    </cfRule>
    <cfRule type="expression" dxfId="2800" priority="3724" stopIfTrue="1">
      <formula>U344&lt;1</formula>
    </cfRule>
    <cfRule type="expression" dxfId="2799" priority="3725">
      <formula>U344&gt;=1</formula>
    </cfRule>
  </conditionalFormatting>
  <conditionalFormatting sqref="U344">
    <cfRule type="expression" dxfId="2798" priority="3718" stopIfTrue="1">
      <formula>U344=""</formula>
    </cfRule>
    <cfRule type="expression" dxfId="2797" priority="3719" stopIfTrue="1">
      <formula>U344&lt;=0</formula>
    </cfRule>
    <cfRule type="expression" dxfId="2796" priority="3720" stopIfTrue="1">
      <formula>U344&lt;1</formula>
    </cfRule>
    <cfRule type="expression" dxfId="2795" priority="3721">
      <formula>U344&gt;=1</formula>
    </cfRule>
  </conditionalFormatting>
  <conditionalFormatting sqref="V344">
    <cfRule type="expression" dxfId="2794" priority="3714" stopIfTrue="1">
      <formula>V344=""</formula>
    </cfRule>
    <cfRule type="expression" dxfId="2793" priority="3715" stopIfTrue="1">
      <formula>V344&lt;=0</formula>
    </cfRule>
    <cfRule type="expression" dxfId="2792" priority="3716" stopIfTrue="1">
      <formula>V344&lt;1</formula>
    </cfRule>
    <cfRule type="expression" dxfId="2791" priority="3717">
      <formula>V344&gt;=1</formula>
    </cfRule>
  </conditionalFormatting>
  <conditionalFormatting sqref="V344">
    <cfRule type="expression" dxfId="2790" priority="3710" stopIfTrue="1">
      <formula>V344=""</formula>
    </cfRule>
    <cfRule type="expression" dxfId="2789" priority="3711" stopIfTrue="1">
      <formula>V344&lt;=0</formula>
    </cfRule>
    <cfRule type="expression" dxfId="2788" priority="3712" stopIfTrue="1">
      <formula>V344&lt;1</formula>
    </cfRule>
    <cfRule type="expression" dxfId="2787" priority="3713">
      <formula>V344&gt;=1</formula>
    </cfRule>
  </conditionalFormatting>
  <conditionalFormatting sqref="P344">
    <cfRule type="expression" dxfId="2786" priority="3706" stopIfTrue="1">
      <formula>P344=""</formula>
    </cfRule>
    <cfRule type="expression" dxfId="2785" priority="3707" stopIfTrue="1">
      <formula>P344&lt;=0</formula>
    </cfRule>
    <cfRule type="expression" dxfId="2784" priority="3708" stopIfTrue="1">
      <formula>P344&lt;1</formula>
    </cfRule>
    <cfRule type="expression" dxfId="2783" priority="3709">
      <formula>P344&gt;=1</formula>
    </cfRule>
  </conditionalFormatting>
  <conditionalFormatting sqref="P344">
    <cfRule type="expression" dxfId="2782" priority="3702" stopIfTrue="1">
      <formula>P344=""</formula>
    </cfRule>
    <cfRule type="expression" dxfId="2781" priority="3703" stopIfTrue="1">
      <formula>P344&lt;=0</formula>
    </cfRule>
    <cfRule type="expression" dxfId="2780" priority="3704" stopIfTrue="1">
      <formula>P344&lt;1</formula>
    </cfRule>
    <cfRule type="expression" dxfId="2779" priority="3705">
      <formula>P344&gt;=1</formula>
    </cfRule>
  </conditionalFormatting>
  <conditionalFormatting sqref="Q344">
    <cfRule type="expression" dxfId="2778" priority="3698" stopIfTrue="1">
      <formula>Q344=""</formula>
    </cfRule>
    <cfRule type="expression" dxfId="2777" priority="3699" stopIfTrue="1">
      <formula>Q344&lt;=0</formula>
    </cfRule>
    <cfRule type="expression" dxfId="2776" priority="3700" stopIfTrue="1">
      <formula>Q344&lt;1</formula>
    </cfRule>
    <cfRule type="expression" dxfId="2775" priority="3701">
      <formula>Q344&gt;=1</formula>
    </cfRule>
  </conditionalFormatting>
  <conditionalFormatting sqref="Q344">
    <cfRule type="expression" dxfId="2774" priority="3694" stopIfTrue="1">
      <formula>Q344=""</formula>
    </cfRule>
    <cfRule type="expression" dxfId="2773" priority="3695" stopIfTrue="1">
      <formula>Q344&lt;=0</formula>
    </cfRule>
    <cfRule type="expression" dxfId="2772" priority="3696" stopIfTrue="1">
      <formula>Q344&lt;1</formula>
    </cfRule>
    <cfRule type="expression" dxfId="2771" priority="3697">
      <formula>Q344&gt;=1</formula>
    </cfRule>
  </conditionalFormatting>
  <conditionalFormatting sqref="T344">
    <cfRule type="expression" dxfId="2770" priority="3735" stopIfTrue="1">
      <formula>AND(U344="", V344="", W344="")</formula>
    </cfRule>
    <cfRule type="expression" dxfId="2769" priority="3736" stopIfTrue="1">
      <formula>AND(OR(U344&lt;&gt;"",V344&lt;&gt;"",W344&lt;&gt;""),OR(T344&lt;1,T344=""))</formula>
    </cfRule>
    <cfRule type="expression" dxfId="2768" priority="3737">
      <formula>AND(U344&lt;&gt;"",V344&lt;&gt;"",W344&lt;&gt;"",T344&gt;=1)</formula>
    </cfRule>
  </conditionalFormatting>
  <conditionalFormatting sqref="L383">
    <cfRule type="expression" dxfId="2767" priority="3688" stopIfTrue="1">
      <formula>L383=""</formula>
    </cfRule>
    <cfRule type="expression" dxfId="2766" priority="3689" stopIfTrue="1">
      <formula>L383&lt;=0</formula>
    </cfRule>
    <cfRule type="expression" dxfId="2765" priority="3690" stopIfTrue="1">
      <formula>L383&lt;1</formula>
    </cfRule>
    <cfRule type="expression" dxfId="2764" priority="3691">
      <formula>L383&gt;=1</formula>
    </cfRule>
  </conditionalFormatting>
  <conditionalFormatting sqref="AA383 Y383 W383 S383 O383">
    <cfRule type="expression" dxfId="2763" priority="3684" stopIfTrue="1">
      <formula>O383=""</formula>
    </cfRule>
    <cfRule type="expression" dxfId="2762" priority="3685" stopIfTrue="1">
      <formula>O383&lt;=0</formula>
    </cfRule>
    <cfRule type="expression" dxfId="2761" priority="3686" stopIfTrue="1">
      <formula>O383&lt;1</formula>
    </cfRule>
    <cfRule type="expression" dxfId="2760" priority="3687">
      <formula>O383&gt;=1</formula>
    </cfRule>
  </conditionalFormatting>
  <conditionalFormatting sqref="AA383 Y383 W383 S383 O383">
    <cfRule type="expression" dxfId="2759" priority="3680" stopIfTrue="1">
      <formula>O383=""</formula>
    </cfRule>
    <cfRule type="expression" dxfId="2758" priority="3681" stopIfTrue="1">
      <formula>O383&lt;=0</formula>
    </cfRule>
    <cfRule type="expression" dxfId="2757" priority="3682" stopIfTrue="1">
      <formula>O383&lt;1</formula>
    </cfRule>
    <cfRule type="expression" dxfId="2756" priority="3683">
      <formula>O383&gt;=1</formula>
    </cfRule>
  </conditionalFormatting>
  <conditionalFormatting sqref="R383">
    <cfRule type="expression" dxfId="2755" priority="3673" stopIfTrue="1">
      <formula>S383=""</formula>
    </cfRule>
    <cfRule type="expression" dxfId="2754" priority="3674" stopIfTrue="1">
      <formula>AND(S383&lt;&gt;"",R383&lt;1)</formula>
    </cfRule>
    <cfRule type="expression" dxfId="2753" priority="3675">
      <formula>AND(S383&lt;&gt;"",R383&gt;=1)</formula>
    </cfRule>
  </conditionalFormatting>
  <conditionalFormatting sqref="X383">
    <cfRule type="expression" dxfId="2752" priority="3670" stopIfTrue="1">
      <formula>Y383=""</formula>
    </cfRule>
    <cfRule type="expression" dxfId="2751" priority="3671" stopIfTrue="1">
      <formula>AND(Y383&lt;&gt;"",X383&lt;1)</formula>
    </cfRule>
    <cfRule type="expression" dxfId="2750" priority="3672">
      <formula>AND(Y383&lt;&gt;"",X383&gt;=1)</formula>
    </cfRule>
  </conditionalFormatting>
  <conditionalFormatting sqref="Z383">
    <cfRule type="expression" dxfId="2749" priority="3667" stopIfTrue="1">
      <formula>AA383=""</formula>
    </cfRule>
    <cfRule type="expression" dxfId="2748" priority="3668" stopIfTrue="1">
      <formula>AND(AA383&lt;&gt;"",Z383&lt;1)</formula>
    </cfRule>
    <cfRule type="expression" dxfId="2747" priority="3669">
      <formula>AND(AA383&lt;&gt;"",Z383&gt;=1)</formula>
    </cfRule>
  </conditionalFormatting>
  <conditionalFormatting sqref="U383">
    <cfRule type="expression" dxfId="2746" priority="3663" stopIfTrue="1">
      <formula>U383=""</formula>
    </cfRule>
    <cfRule type="expression" dxfId="2745" priority="3664" stopIfTrue="1">
      <formula>U383&lt;=0</formula>
    </cfRule>
    <cfRule type="expression" dxfId="2744" priority="3665" stopIfTrue="1">
      <formula>U383&lt;1</formula>
    </cfRule>
    <cfRule type="expression" dxfId="2743" priority="3666">
      <formula>U383&gt;=1</formula>
    </cfRule>
  </conditionalFormatting>
  <conditionalFormatting sqref="U383">
    <cfRule type="expression" dxfId="2742" priority="3659" stopIfTrue="1">
      <formula>U383=""</formula>
    </cfRule>
    <cfRule type="expression" dxfId="2741" priority="3660" stopIfTrue="1">
      <formula>U383&lt;=0</formula>
    </cfRule>
    <cfRule type="expression" dxfId="2740" priority="3661" stopIfTrue="1">
      <formula>U383&lt;1</formula>
    </cfRule>
    <cfRule type="expression" dxfId="2739" priority="3662">
      <formula>U383&gt;=1</formula>
    </cfRule>
  </conditionalFormatting>
  <conditionalFormatting sqref="V383">
    <cfRule type="expression" dxfId="2738" priority="3655" stopIfTrue="1">
      <formula>V383=""</formula>
    </cfRule>
    <cfRule type="expression" dxfId="2737" priority="3656" stopIfTrue="1">
      <formula>V383&lt;=0</formula>
    </cfRule>
    <cfRule type="expression" dxfId="2736" priority="3657" stopIfTrue="1">
      <formula>V383&lt;1</formula>
    </cfRule>
    <cfRule type="expression" dxfId="2735" priority="3658">
      <formula>V383&gt;=1</formula>
    </cfRule>
  </conditionalFormatting>
  <conditionalFormatting sqref="V383">
    <cfRule type="expression" dxfId="2734" priority="3651" stopIfTrue="1">
      <formula>V383=""</formula>
    </cfRule>
    <cfRule type="expression" dxfId="2733" priority="3652" stopIfTrue="1">
      <formula>V383&lt;=0</formula>
    </cfRule>
    <cfRule type="expression" dxfId="2732" priority="3653" stopIfTrue="1">
      <formula>V383&lt;1</formula>
    </cfRule>
    <cfRule type="expression" dxfId="2731" priority="3654">
      <formula>V383&gt;=1</formula>
    </cfRule>
  </conditionalFormatting>
  <conditionalFormatting sqref="P383">
    <cfRule type="expression" dxfId="2730" priority="3647" stopIfTrue="1">
      <formula>P383=""</formula>
    </cfRule>
    <cfRule type="expression" dxfId="2729" priority="3648" stopIfTrue="1">
      <formula>P383&lt;=0</formula>
    </cfRule>
    <cfRule type="expression" dxfId="2728" priority="3649" stopIfTrue="1">
      <formula>P383&lt;1</formula>
    </cfRule>
    <cfRule type="expression" dxfId="2727" priority="3650">
      <formula>P383&gt;=1</formula>
    </cfRule>
  </conditionalFormatting>
  <conditionalFormatting sqref="P383">
    <cfRule type="expression" dxfId="2726" priority="3643" stopIfTrue="1">
      <formula>P383=""</formula>
    </cfRule>
    <cfRule type="expression" dxfId="2725" priority="3644" stopIfTrue="1">
      <formula>P383&lt;=0</formula>
    </cfRule>
    <cfRule type="expression" dxfId="2724" priority="3645" stopIfTrue="1">
      <formula>P383&lt;1</formula>
    </cfRule>
    <cfRule type="expression" dxfId="2723" priority="3646">
      <formula>P383&gt;=1</formula>
    </cfRule>
  </conditionalFormatting>
  <conditionalFormatting sqref="Q383">
    <cfRule type="expression" dxfId="2722" priority="3639" stopIfTrue="1">
      <formula>Q383=""</formula>
    </cfRule>
    <cfRule type="expression" dxfId="2721" priority="3640" stopIfTrue="1">
      <formula>Q383&lt;=0</formula>
    </cfRule>
    <cfRule type="expression" dxfId="2720" priority="3641" stopIfTrue="1">
      <formula>Q383&lt;1</formula>
    </cfRule>
    <cfRule type="expression" dxfId="2719" priority="3642">
      <formula>Q383&gt;=1</formula>
    </cfRule>
  </conditionalFormatting>
  <conditionalFormatting sqref="Q383">
    <cfRule type="expression" dxfId="2718" priority="3635" stopIfTrue="1">
      <formula>Q383=""</formula>
    </cfRule>
    <cfRule type="expression" dxfId="2717" priority="3636" stopIfTrue="1">
      <formula>Q383&lt;=0</formula>
    </cfRule>
    <cfRule type="expression" dxfId="2716" priority="3637" stopIfTrue="1">
      <formula>Q383&lt;1</formula>
    </cfRule>
    <cfRule type="expression" dxfId="2715" priority="3638">
      <formula>Q383&gt;=1</formula>
    </cfRule>
  </conditionalFormatting>
  <conditionalFormatting sqref="T383">
    <cfRule type="expression" dxfId="2714" priority="3676" stopIfTrue="1">
      <formula>AND(U383="", V383="", W383="")</formula>
    </cfRule>
    <cfRule type="expression" dxfId="2713" priority="3677" stopIfTrue="1">
      <formula>AND(OR(U383&lt;&gt;"",V383&lt;&gt;"",W383&lt;&gt;""),OR(T383&lt;1,T383=""))</formula>
    </cfRule>
    <cfRule type="expression" dxfId="2712" priority="3678">
      <formula>AND(U383&lt;&gt;"",V383&lt;&gt;"",W383&lt;&gt;"",T383&gt;=1)</formula>
    </cfRule>
  </conditionalFormatting>
  <conditionalFormatting sqref="L435">
    <cfRule type="expression" dxfId="2711" priority="3629" stopIfTrue="1">
      <formula>L435=""</formula>
    </cfRule>
    <cfRule type="expression" dxfId="2710" priority="3630" stopIfTrue="1">
      <formula>L435&lt;=0</formula>
    </cfRule>
    <cfRule type="expression" dxfId="2709" priority="3631" stopIfTrue="1">
      <formula>L435&lt;1</formula>
    </cfRule>
    <cfRule type="expression" dxfId="2708" priority="3632">
      <formula>L435&gt;=1</formula>
    </cfRule>
  </conditionalFormatting>
  <conditionalFormatting sqref="S435 W435 Y435 AA435">
    <cfRule type="expression" dxfId="2707" priority="3625" stopIfTrue="1">
      <formula>S435=""</formula>
    </cfRule>
    <cfRule type="expression" dxfId="2706" priority="3626" stopIfTrue="1">
      <formula>S435&lt;=0</formula>
    </cfRule>
    <cfRule type="expression" dxfId="2705" priority="3627" stopIfTrue="1">
      <formula>S435&lt;1</formula>
    </cfRule>
    <cfRule type="expression" dxfId="2704" priority="3628">
      <formula>S435&gt;=1</formula>
    </cfRule>
  </conditionalFormatting>
  <conditionalFormatting sqref="S435 W435 Y435 AA435">
    <cfRule type="expression" dxfId="2703" priority="3621" stopIfTrue="1">
      <formula>S435=""</formula>
    </cfRule>
    <cfRule type="expression" dxfId="2702" priority="3622" stopIfTrue="1">
      <formula>S435&lt;=0</formula>
    </cfRule>
    <cfRule type="expression" dxfId="2701" priority="3623" stopIfTrue="1">
      <formula>S435&lt;1</formula>
    </cfRule>
    <cfRule type="expression" dxfId="2700" priority="3624">
      <formula>S435&gt;=1</formula>
    </cfRule>
  </conditionalFormatting>
  <conditionalFormatting sqref="R435">
    <cfRule type="expression" dxfId="2699" priority="3614" stopIfTrue="1">
      <formula>S435=""</formula>
    </cfRule>
    <cfRule type="expression" dxfId="2698" priority="3615" stopIfTrue="1">
      <formula>AND(S435&lt;&gt;"",R435&lt;1)</formula>
    </cfRule>
    <cfRule type="expression" dxfId="2697" priority="3616">
      <formula>AND(S435&lt;&gt;"",R435&gt;=1)</formula>
    </cfRule>
  </conditionalFormatting>
  <conditionalFormatting sqref="X435">
    <cfRule type="expression" dxfId="2696" priority="3611" stopIfTrue="1">
      <formula>Y435=""</formula>
    </cfRule>
    <cfRule type="expression" dxfId="2695" priority="3612" stopIfTrue="1">
      <formula>AND(Y435&lt;&gt;"",X435&lt;1)</formula>
    </cfRule>
    <cfRule type="expression" dxfId="2694" priority="3613">
      <formula>AND(Y435&lt;&gt;"",X435&gt;=1)</formula>
    </cfRule>
  </conditionalFormatting>
  <conditionalFormatting sqref="Z435">
    <cfRule type="expression" dxfId="2693" priority="3608" stopIfTrue="1">
      <formula>AA435=""</formula>
    </cfRule>
    <cfRule type="expression" dxfId="2692" priority="3609" stopIfTrue="1">
      <formula>AND(AA435&lt;&gt;"",Z435&lt;1)</formula>
    </cfRule>
    <cfRule type="expression" dxfId="2691" priority="3610">
      <formula>AND(AA435&lt;&gt;"",Z435&gt;=1)</formula>
    </cfRule>
  </conditionalFormatting>
  <conditionalFormatting sqref="U435">
    <cfRule type="expression" dxfId="2690" priority="3604" stopIfTrue="1">
      <formula>U435=""</formula>
    </cfRule>
    <cfRule type="expression" dxfId="2689" priority="3605" stopIfTrue="1">
      <formula>U435&lt;=0</formula>
    </cfRule>
    <cfRule type="expression" dxfId="2688" priority="3606" stopIfTrue="1">
      <formula>U435&lt;1</formula>
    </cfRule>
    <cfRule type="expression" dxfId="2687" priority="3607">
      <formula>U435&gt;=1</formula>
    </cfRule>
  </conditionalFormatting>
  <conditionalFormatting sqref="U435">
    <cfRule type="expression" dxfId="2686" priority="3600" stopIfTrue="1">
      <formula>U435=""</formula>
    </cfRule>
    <cfRule type="expression" dxfId="2685" priority="3601" stopIfTrue="1">
      <formula>U435&lt;=0</formula>
    </cfRule>
    <cfRule type="expression" dxfId="2684" priority="3602" stopIfTrue="1">
      <formula>U435&lt;1</formula>
    </cfRule>
    <cfRule type="expression" dxfId="2683" priority="3603">
      <formula>U435&gt;=1</formula>
    </cfRule>
  </conditionalFormatting>
  <conditionalFormatting sqref="V435">
    <cfRule type="expression" dxfId="2682" priority="3596" stopIfTrue="1">
      <formula>V435=""</formula>
    </cfRule>
    <cfRule type="expression" dxfId="2681" priority="3597" stopIfTrue="1">
      <formula>V435&lt;=0</formula>
    </cfRule>
    <cfRule type="expression" dxfId="2680" priority="3598" stopIfTrue="1">
      <formula>V435&lt;1</formula>
    </cfRule>
    <cfRule type="expression" dxfId="2679" priority="3599">
      <formula>V435&gt;=1</formula>
    </cfRule>
  </conditionalFormatting>
  <conditionalFormatting sqref="V435">
    <cfRule type="expression" dxfId="2678" priority="3592" stopIfTrue="1">
      <formula>V435=""</formula>
    </cfRule>
    <cfRule type="expression" dxfId="2677" priority="3593" stopIfTrue="1">
      <formula>V435&lt;=0</formula>
    </cfRule>
    <cfRule type="expression" dxfId="2676" priority="3594" stopIfTrue="1">
      <formula>V435&lt;1</formula>
    </cfRule>
    <cfRule type="expression" dxfId="2675" priority="3595">
      <formula>V435&gt;=1</formula>
    </cfRule>
  </conditionalFormatting>
  <conditionalFormatting sqref="P435">
    <cfRule type="expression" dxfId="2674" priority="3588" stopIfTrue="1">
      <formula>P435=""</formula>
    </cfRule>
    <cfRule type="expression" dxfId="2673" priority="3589" stopIfTrue="1">
      <formula>P435&lt;=0</formula>
    </cfRule>
    <cfRule type="expression" dxfId="2672" priority="3590" stopIfTrue="1">
      <formula>P435&lt;1</formula>
    </cfRule>
    <cfRule type="expression" dxfId="2671" priority="3591">
      <formula>P435&gt;=1</formula>
    </cfRule>
  </conditionalFormatting>
  <conditionalFormatting sqref="P435">
    <cfRule type="expression" dxfId="2670" priority="3584" stopIfTrue="1">
      <formula>P435=""</formula>
    </cfRule>
    <cfRule type="expression" dxfId="2669" priority="3585" stopIfTrue="1">
      <formula>P435&lt;=0</formula>
    </cfRule>
    <cfRule type="expression" dxfId="2668" priority="3586" stopIfTrue="1">
      <formula>P435&lt;1</formula>
    </cfRule>
    <cfRule type="expression" dxfId="2667" priority="3587">
      <formula>P435&gt;=1</formula>
    </cfRule>
  </conditionalFormatting>
  <conditionalFormatting sqref="Q435">
    <cfRule type="expression" dxfId="2666" priority="3580" stopIfTrue="1">
      <formula>Q435=""</formula>
    </cfRule>
    <cfRule type="expression" dxfId="2665" priority="3581" stopIfTrue="1">
      <formula>Q435&lt;=0</formula>
    </cfRule>
    <cfRule type="expression" dxfId="2664" priority="3582" stopIfTrue="1">
      <formula>Q435&lt;1</formula>
    </cfRule>
    <cfRule type="expression" dxfId="2663" priority="3583">
      <formula>Q435&gt;=1</formula>
    </cfRule>
  </conditionalFormatting>
  <conditionalFormatting sqref="Q435">
    <cfRule type="expression" dxfId="2662" priority="3576" stopIfTrue="1">
      <formula>Q435=""</formula>
    </cfRule>
    <cfRule type="expression" dxfId="2661" priority="3577" stopIfTrue="1">
      <formula>Q435&lt;=0</formula>
    </cfRule>
    <cfRule type="expression" dxfId="2660" priority="3578" stopIfTrue="1">
      <formula>Q435&lt;1</formula>
    </cfRule>
    <cfRule type="expression" dxfId="2659" priority="3579">
      <formula>Q435&gt;=1</formula>
    </cfRule>
  </conditionalFormatting>
  <conditionalFormatting sqref="T435">
    <cfRule type="expression" dxfId="2658" priority="3617" stopIfTrue="1">
      <formula>AND(U435="", V435="", W435="")</formula>
    </cfRule>
    <cfRule type="expression" dxfId="2657" priority="3618" stopIfTrue="1">
      <formula>AND(OR(U435&lt;&gt;"",V435&lt;&gt;"",W435&lt;&gt;""),OR(T435&lt;1,T435=""))</formula>
    </cfRule>
    <cfRule type="expression" dxfId="2656" priority="3619">
      <formula>AND(U435&lt;&gt;"",V435&lt;&gt;"",W435&lt;&gt;"",T435&gt;=1)</formula>
    </cfRule>
  </conditionalFormatting>
  <conditionalFormatting sqref="L441">
    <cfRule type="expression" dxfId="2655" priority="3570" stopIfTrue="1">
      <formula>L441=""</formula>
    </cfRule>
    <cfRule type="expression" dxfId="2654" priority="3571" stopIfTrue="1">
      <formula>L441&lt;=0</formula>
    </cfRule>
    <cfRule type="expression" dxfId="2653" priority="3572" stopIfTrue="1">
      <formula>L441&lt;1</formula>
    </cfRule>
    <cfRule type="expression" dxfId="2652" priority="3573">
      <formula>L441&gt;=1</formula>
    </cfRule>
  </conditionalFormatting>
  <conditionalFormatting sqref="S441 W441 Y441 AA441">
    <cfRule type="expression" dxfId="2651" priority="3566" stopIfTrue="1">
      <formula>S441=""</formula>
    </cfRule>
    <cfRule type="expression" dxfId="2650" priority="3567" stopIfTrue="1">
      <formula>S441&lt;=0</formula>
    </cfRule>
    <cfRule type="expression" dxfId="2649" priority="3568" stopIfTrue="1">
      <formula>S441&lt;1</formula>
    </cfRule>
    <cfRule type="expression" dxfId="2648" priority="3569">
      <formula>S441&gt;=1</formula>
    </cfRule>
  </conditionalFormatting>
  <conditionalFormatting sqref="S441 W441 Y441 AA441">
    <cfRule type="expression" dxfId="2647" priority="3562" stopIfTrue="1">
      <formula>S441=""</formula>
    </cfRule>
    <cfRule type="expression" dxfId="2646" priority="3563" stopIfTrue="1">
      <formula>S441&lt;=0</formula>
    </cfRule>
    <cfRule type="expression" dxfId="2645" priority="3564" stopIfTrue="1">
      <formula>S441&lt;1</formula>
    </cfRule>
    <cfRule type="expression" dxfId="2644" priority="3565">
      <formula>S441&gt;=1</formula>
    </cfRule>
  </conditionalFormatting>
  <conditionalFormatting sqref="R441">
    <cfRule type="expression" dxfId="2643" priority="3555" stopIfTrue="1">
      <formula>S441=""</formula>
    </cfRule>
    <cfRule type="expression" dxfId="2642" priority="3556" stopIfTrue="1">
      <formula>AND(S441&lt;&gt;"",R441&lt;1)</formula>
    </cfRule>
    <cfRule type="expression" dxfId="2641" priority="3557">
      <formula>AND(S441&lt;&gt;"",R441&gt;=1)</formula>
    </cfRule>
  </conditionalFormatting>
  <conditionalFormatting sqref="X441">
    <cfRule type="expression" dxfId="2640" priority="3552" stopIfTrue="1">
      <formula>Y441=""</formula>
    </cfRule>
    <cfRule type="expression" dxfId="2639" priority="3553" stopIfTrue="1">
      <formula>AND(Y441&lt;&gt;"",X441&lt;1)</formula>
    </cfRule>
    <cfRule type="expression" dxfId="2638" priority="3554">
      <formula>AND(Y441&lt;&gt;"",X441&gt;=1)</formula>
    </cfRule>
  </conditionalFormatting>
  <conditionalFormatting sqref="Z441">
    <cfRule type="expression" dxfId="2637" priority="3549" stopIfTrue="1">
      <formula>AA441=""</formula>
    </cfRule>
    <cfRule type="expression" dxfId="2636" priority="3550" stopIfTrue="1">
      <formula>AND(AA441&lt;&gt;"",Z441&lt;1)</formula>
    </cfRule>
    <cfRule type="expression" dxfId="2635" priority="3551">
      <formula>AND(AA441&lt;&gt;"",Z441&gt;=1)</formula>
    </cfRule>
  </conditionalFormatting>
  <conditionalFormatting sqref="U441">
    <cfRule type="expression" dxfId="2634" priority="3545" stopIfTrue="1">
      <formula>U441=""</formula>
    </cfRule>
    <cfRule type="expression" dxfId="2633" priority="3546" stopIfTrue="1">
      <formula>U441&lt;=0</formula>
    </cfRule>
    <cfRule type="expression" dxfId="2632" priority="3547" stopIfTrue="1">
      <formula>U441&lt;1</formula>
    </cfRule>
    <cfRule type="expression" dxfId="2631" priority="3548">
      <formula>U441&gt;=1</formula>
    </cfRule>
  </conditionalFormatting>
  <conditionalFormatting sqref="U441">
    <cfRule type="expression" dxfId="2630" priority="3541" stopIfTrue="1">
      <formula>U441=""</formula>
    </cfRule>
    <cfRule type="expression" dxfId="2629" priority="3542" stopIfTrue="1">
      <formula>U441&lt;=0</formula>
    </cfRule>
    <cfRule type="expression" dxfId="2628" priority="3543" stopIfTrue="1">
      <formula>U441&lt;1</formula>
    </cfRule>
    <cfRule type="expression" dxfId="2627" priority="3544">
      <formula>U441&gt;=1</formula>
    </cfRule>
  </conditionalFormatting>
  <conditionalFormatting sqref="V441">
    <cfRule type="expression" dxfId="2626" priority="3537" stopIfTrue="1">
      <formula>V441=""</formula>
    </cfRule>
    <cfRule type="expression" dxfId="2625" priority="3538" stopIfTrue="1">
      <formula>V441&lt;=0</formula>
    </cfRule>
    <cfRule type="expression" dxfId="2624" priority="3539" stopIfTrue="1">
      <formula>V441&lt;1</formula>
    </cfRule>
    <cfRule type="expression" dxfId="2623" priority="3540">
      <formula>V441&gt;=1</formula>
    </cfRule>
  </conditionalFormatting>
  <conditionalFormatting sqref="V441">
    <cfRule type="expression" dxfId="2622" priority="3533" stopIfTrue="1">
      <formula>V441=""</formula>
    </cfRule>
    <cfRule type="expression" dxfId="2621" priority="3534" stopIfTrue="1">
      <formula>V441&lt;=0</formula>
    </cfRule>
    <cfRule type="expression" dxfId="2620" priority="3535" stopIfTrue="1">
      <formula>V441&lt;1</formula>
    </cfRule>
    <cfRule type="expression" dxfId="2619" priority="3536">
      <formula>V441&gt;=1</formula>
    </cfRule>
  </conditionalFormatting>
  <conditionalFormatting sqref="P441">
    <cfRule type="expression" dxfId="2618" priority="3529" stopIfTrue="1">
      <formula>P441=""</formula>
    </cfRule>
    <cfRule type="expression" dxfId="2617" priority="3530" stopIfTrue="1">
      <formula>P441&lt;=0</formula>
    </cfRule>
    <cfRule type="expression" dxfId="2616" priority="3531" stopIfTrue="1">
      <formula>P441&lt;1</formula>
    </cfRule>
    <cfRule type="expression" dxfId="2615" priority="3532">
      <formula>P441&gt;=1</formula>
    </cfRule>
  </conditionalFormatting>
  <conditionalFormatting sqref="P441">
    <cfRule type="expression" dxfId="2614" priority="3525" stopIfTrue="1">
      <formula>P441=""</formula>
    </cfRule>
    <cfRule type="expression" dxfId="2613" priority="3526" stopIfTrue="1">
      <formula>P441&lt;=0</formula>
    </cfRule>
    <cfRule type="expression" dxfId="2612" priority="3527" stopIfTrue="1">
      <formula>P441&lt;1</formula>
    </cfRule>
    <cfRule type="expression" dxfId="2611" priority="3528">
      <formula>P441&gt;=1</formula>
    </cfRule>
  </conditionalFormatting>
  <conditionalFormatting sqref="Q441">
    <cfRule type="expression" dxfId="2610" priority="3521" stopIfTrue="1">
      <formula>Q441=""</formula>
    </cfRule>
    <cfRule type="expression" dxfId="2609" priority="3522" stopIfTrue="1">
      <formula>Q441&lt;=0</formula>
    </cfRule>
    <cfRule type="expression" dxfId="2608" priority="3523" stopIfTrue="1">
      <formula>Q441&lt;1</formula>
    </cfRule>
    <cfRule type="expression" dxfId="2607" priority="3524">
      <formula>Q441&gt;=1</formula>
    </cfRule>
  </conditionalFormatting>
  <conditionalFormatting sqref="Q441">
    <cfRule type="expression" dxfId="2606" priority="3517" stopIfTrue="1">
      <formula>Q441=""</formula>
    </cfRule>
    <cfRule type="expression" dxfId="2605" priority="3518" stopIfTrue="1">
      <formula>Q441&lt;=0</formula>
    </cfRule>
    <cfRule type="expression" dxfId="2604" priority="3519" stopIfTrue="1">
      <formula>Q441&lt;1</formula>
    </cfRule>
    <cfRule type="expression" dxfId="2603" priority="3520">
      <formula>Q441&gt;=1</formula>
    </cfRule>
  </conditionalFormatting>
  <conditionalFormatting sqref="T441">
    <cfRule type="expression" dxfId="2602" priority="3558" stopIfTrue="1">
      <formula>AND(U441="", V441="", W441="")</formula>
    </cfRule>
    <cfRule type="expression" dxfId="2601" priority="3559" stopIfTrue="1">
      <formula>AND(OR(U441&lt;&gt;"",V441&lt;&gt;"",W441&lt;&gt;""),OR(T441&lt;1,T441=""))</formula>
    </cfRule>
    <cfRule type="expression" dxfId="2600" priority="3560">
      <formula>AND(U441&lt;&gt;"",V441&lt;&gt;"",W441&lt;&gt;"",T441&gt;=1)</formula>
    </cfRule>
  </conditionalFormatting>
  <conditionalFormatting sqref="L442">
    <cfRule type="expression" dxfId="2599" priority="3511" stopIfTrue="1">
      <formula>L442=""</formula>
    </cfRule>
    <cfRule type="expression" dxfId="2598" priority="3512" stopIfTrue="1">
      <formula>L442&lt;=0</formula>
    </cfRule>
    <cfRule type="expression" dxfId="2597" priority="3513" stopIfTrue="1">
      <formula>L442&lt;1</formula>
    </cfRule>
    <cfRule type="expression" dxfId="2596" priority="3514">
      <formula>L442&gt;=1</formula>
    </cfRule>
  </conditionalFormatting>
  <conditionalFormatting sqref="S442 W442 Y442 AA442">
    <cfRule type="expression" dxfId="2595" priority="3507" stopIfTrue="1">
      <formula>S442=""</formula>
    </cfRule>
    <cfRule type="expression" dxfId="2594" priority="3508" stopIfTrue="1">
      <formula>S442&lt;=0</formula>
    </cfRule>
    <cfRule type="expression" dxfId="2593" priority="3509" stopIfTrue="1">
      <formula>S442&lt;1</formula>
    </cfRule>
    <cfRule type="expression" dxfId="2592" priority="3510">
      <formula>S442&gt;=1</formula>
    </cfRule>
  </conditionalFormatting>
  <conditionalFormatting sqref="S442 W442 Y442 AA442">
    <cfRule type="expression" dxfId="2591" priority="3503" stopIfTrue="1">
      <formula>S442=""</formula>
    </cfRule>
    <cfRule type="expression" dxfId="2590" priority="3504" stopIfTrue="1">
      <formula>S442&lt;=0</formula>
    </cfRule>
    <cfRule type="expression" dxfId="2589" priority="3505" stopIfTrue="1">
      <formula>S442&lt;1</formula>
    </cfRule>
    <cfRule type="expression" dxfId="2588" priority="3506">
      <formula>S442&gt;=1</formula>
    </cfRule>
  </conditionalFormatting>
  <conditionalFormatting sqref="R442">
    <cfRule type="expression" dxfId="2587" priority="3496" stopIfTrue="1">
      <formula>S442=""</formula>
    </cfRule>
    <cfRule type="expression" dxfId="2586" priority="3497" stopIfTrue="1">
      <formula>AND(S442&lt;&gt;"",R442&lt;1)</formula>
    </cfRule>
    <cfRule type="expression" dxfId="2585" priority="3498">
      <formula>AND(S442&lt;&gt;"",R442&gt;=1)</formula>
    </cfRule>
  </conditionalFormatting>
  <conditionalFormatting sqref="X442">
    <cfRule type="expression" dxfId="2584" priority="3493" stopIfTrue="1">
      <formula>Y442=""</formula>
    </cfRule>
    <cfRule type="expression" dxfId="2583" priority="3494" stopIfTrue="1">
      <formula>AND(Y442&lt;&gt;"",X442&lt;1)</formula>
    </cfRule>
    <cfRule type="expression" dxfId="2582" priority="3495">
      <formula>AND(Y442&lt;&gt;"",X442&gt;=1)</formula>
    </cfRule>
  </conditionalFormatting>
  <conditionalFormatting sqref="Z442">
    <cfRule type="expression" dxfId="2581" priority="3490" stopIfTrue="1">
      <formula>AA442=""</formula>
    </cfRule>
    <cfRule type="expression" dxfId="2580" priority="3491" stopIfTrue="1">
      <formula>AND(AA442&lt;&gt;"",Z442&lt;1)</formula>
    </cfRule>
    <cfRule type="expression" dxfId="2579" priority="3492">
      <formula>AND(AA442&lt;&gt;"",Z442&gt;=1)</formula>
    </cfRule>
  </conditionalFormatting>
  <conditionalFormatting sqref="U442">
    <cfRule type="expression" dxfId="2578" priority="3486" stopIfTrue="1">
      <formula>U442=""</formula>
    </cfRule>
    <cfRule type="expression" dxfId="2577" priority="3487" stopIfTrue="1">
      <formula>U442&lt;=0</formula>
    </cfRule>
    <cfRule type="expression" dxfId="2576" priority="3488" stopIfTrue="1">
      <formula>U442&lt;1</formula>
    </cfRule>
    <cfRule type="expression" dxfId="2575" priority="3489">
      <formula>U442&gt;=1</formula>
    </cfRule>
  </conditionalFormatting>
  <conditionalFormatting sqref="U442">
    <cfRule type="expression" dxfId="2574" priority="3482" stopIfTrue="1">
      <formula>U442=""</formula>
    </cfRule>
    <cfRule type="expression" dxfId="2573" priority="3483" stopIfTrue="1">
      <formula>U442&lt;=0</formula>
    </cfRule>
    <cfRule type="expression" dxfId="2572" priority="3484" stopIfTrue="1">
      <formula>U442&lt;1</formula>
    </cfRule>
    <cfRule type="expression" dxfId="2571" priority="3485">
      <formula>U442&gt;=1</formula>
    </cfRule>
  </conditionalFormatting>
  <conditionalFormatting sqref="V442">
    <cfRule type="expression" dxfId="2570" priority="3478" stopIfTrue="1">
      <formula>V442=""</formula>
    </cfRule>
    <cfRule type="expression" dxfId="2569" priority="3479" stopIfTrue="1">
      <formula>V442&lt;=0</formula>
    </cfRule>
    <cfRule type="expression" dxfId="2568" priority="3480" stopIfTrue="1">
      <formula>V442&lt;1</formula>
    </cfRule>
    <cfRule type="expression" dxfId="2567" priority="3481">
      <formula>V442&gt;=1</formula>
    </cfRule>
  </conditionalFormatting>
  <conditionalFormatting sqref="V442">
    <cfRule type="expression" dxfId="2566" priority="3474" stopIfTrue="1">
      <formula>V442=""</formula>
    </cfRule>
    <cfRule type="expression" dxfId="2565" priority="3475" stopIfTrue="1">
      <formula>V442&lt;=0</formula>
    </cfRule>
    <cfRule type="expression" dxfId="2564" priority="3476" stopIfTrue="1">
      <formula>V442&lt;1</formula>
    </cfRule>
    <cfRule type="expression" dxfId="2563" priority="3477">
      <formula>V442&gt;=1</formula>
    </cfRule>
  </conditionalFormatting>
  <conditionalFormatting sqref="P442">
    <cfRule type="expression" dxfId="2562" priority="3470" stopIfTrue="1">
      <formula>P442=""</formula>
    </cfRule>
    <cfRule type="expression" dxfId="2561" priority="3471" stopIfTrue="1">
      <formula>P442&lt;=0</formula>
    </cfRule>
    <cfRule type="expression" dxfId="2560" priority="3472" stopIfTrue="1">
      <formula>P442&lt;1</formula>
    </cfRule>
    <cfRule type="expression" dxfId="2559" priority="3473">
      <formula>P442&gt;=1</formula>
    </cfRule>
  </conditionalFormatting>
  <conditionalFormatting sqref="P442">
    <cfRule type="expression" dxfId="2558" priority="3466" stopIfTrue="1">
      <formula>P442=""</formula>
    </cfRule>
    <cfRule type="expression" dxfId="2557" priority="3467" stopIfTrue="1">
      <formula>P442&lt;=0</formula>
    </cfRule>
    <cfRule type="expression" dxfId="2556" priority="3468" stopIfTrue="1">
      <formula>P442&lt;1</formula>
    </cfRule>
    <cfRule type="expression" dxfId="2555" priority="3469">
      <formula>P442&gt;=1</formula>
    </cfRule>
  </conditionalFormatting>
  <conditionalFormatting sqref="Q442">
    <cfRule type="expression" dxfId="2554" priority="3462" stopIfTrue="1">
      <formula>Q442=""</formula>
    </cfRule>
    <cfRule type="expression" dxfId="2553" priority="3463" stopIfTrue="1">
      <formula>Q442&lt;=0</formula>
    </cfRule>
    <cfRule type="expression" dxfId="2552" priority="3464" stopIfTrue="1">
      <formula>Q442&lt;1</formula>
    </cfRule>
    <cfRule type="expression" dxfId="2551" priority="3465">
      <formula>Q442&gt;=1</formula>
    </cfRule>
  </conditionalFormatting>
  <conditionalFormatting sqref="Q442">
    <cfRule type="expression" dxfId="2550" priority="3458" stopIfTrue="1">
      <formula>Q442=""</formula>
    </cfRule>
    <cfRule type="expression" dxfId="2549" priority="3459" stopIfTrue="1">
      <formula>Q442&lt;=0</formula>
    </cfRule>
    <cfRule type="expression" dxfId="2548" priority="3460" stopIfTrue="1">
      <formula>Q442&lt;1</formula>
    </cfRule>
    <cfRule type="expression" dxfId="2547" priority="3461">
      <formula>Q442&gt;=1</formula>
    </cfRule>
  </conditionalFormatting>
  <conditionalFormatting sqref="T442">
    <cfRule type="expression" dxfId="2546" priority="3499" stopIfTrue="1">
      <formula>AND(U442="", V442="", W442="")</formula>
    </cfRule>
    <cfRule type="expression" dxfId="2545" priority="3500" stopIfTrue="1">
      <formula>AND(OR(U442&lt;&gt;"",V442&lt;&gt;"",W442&lt;&gt;""),OR(T442&lt;1,T442=""))</formula>
    </cfRule>
    <cfRule type="expression" dxfId="2544" priority="3501">
      <formula>AND(U442&lt;&gt;"",V442&lt;&gt;"",W442&lt;&gt;"",T442&gt;=1)</formula>
    </cfRule>
  </conditionalFormatting>
  <conditionalFormatting sqref="L443">
    <cfRule type="expression" dxfId="2543" priority="3452" stopIfTrue="1">
      <formula>L443=""</formula>
    </cfRule>
    <cfRule type="expression" dxfId="2542" priority="3453" stopIfTrue="1">
      <formula>L443&lt;=0</formula>
    </cfRule>
    <cfRule type="expression" dxfId="2541" priority="3454" stopIfTrue="1">
      <formula>L443&lt;1</formula>
    </cfRule>
    <cfRule type="expression" dxfId="2540" priority="3455">
      <formula>L443&gt;=1</formula>
    </cfRule>
  </conditionalFormatting>
  <conditionalFormatting sqref="AA443 Y443 W443 S443">
    <cfRule type="expression" dxfId="2539" priority="3448" stopIfTrue="1">
      <formula>S443=""</formula>
    </cfRule>
    <cfRule type="expression" dxfId="2538" priority="3449" stopIfTrue="1">
      <formula>S443&lt;=0</formula>
    </cfRule>
    <cfRule type="expression" dxfId="2537" priority="3450" stopIfTrue="1">
      <formula>S443&lt;1</formula>
    </cfRule>
    <cfRule type="expression" dxfId="2536" priority="3451">
      <formula>S443&gt;=1</formula>
    </cfRule>
  </conditionalFormatting>
  <conditionalFormatting sqref="AA443 Y443 W443 S443">
    <cfRule type="expression" dxfId="2535" priority="3444" stopIfTrue="1">
      <formula>S443=""</formula>
    </cfRule>
    <cfRule type="expression" dxfId="2534" priority="3445" stopIfTrue="1">
      <formula>S443&lt;=0</formula>
    </cfRule>
    <cfRule type="expression" dxfId="2533" priority="3446" stopIfTrue="1">
      <formula>S443&lt;1</formula>
    </cfRule>
    <cfRule type="expression" dxfId="2532" priority="3447">
      <formula>S443&gt;=1</formula>
    </cfRule>
  </conditionalFormatting>
  <conditionalFormatting sqref="R443">
    <cfRule type="expression" dxfId="2531" priority="3437" stopIfTrue="1">
      <formula>S443=""</formula>
    </cfRule>
    <cfRule type="expression" dxfId="2530" priority="3438" stopIfTrue="1">
      <formula>AND(S443&lt;&gt;"",R443&lt;1)</formula>
    </cfRule>
    <cfRule type="expression" dxfId="2529" priority="3439">
      <formula>AND(S443&lt;&gt;"",R443&gt;=1)</formula>
    </cfRule>
  </conditionalFormatting>
  <conditionalFormatting sqref="X443">
    <cfRule type="expression" dxfId="2528" priority="3434" stopIfTrue="1">
      <formula>Y443=""</formula>
    </cfRule>
    <cfRule type="expression" dxfId="2527" priority="3435" stopIfTrue="1">
      <formula>AND(Y443&lt;&gt;"",X443&lt;1)</formula>
    </cfRule>
    <cfRule type="expression" dxfId="2526" priority="3436">
      <formula>AND(Y443&lt;&gt;"",X443&gt;=1)</formula>
    </cfRule>
  </conditionalFormatting>
  <conditionalFormatting sqref="Z443">
    <cfRule type="expression" dxfId="2525" priority="3431" stopIfTrue="1">
      <formula>AA443=""</formula>
    </cfRule>
    <cfRule type="expression" dxfId="2524" priority="3432" stopIfTrue="1">
      <formula>AND(AA443&lt;&gt;"",Z443&lt;1)</formula>
    </cfRule>
    <cfRule type="expression" dxfId="2523" priority="3433">
      <formula>AND(AA443&lt;&gt;"",Z443&gt;=1)</formula>
    </cfRule>
  </conditionalFormatting>
  <conditionalFormatting sqref="U443">
    <cfRule type="expression" dxfId="2522" priority="3427" stopIfTrue="1">
      <formula>U443=""</formula>
    </cfRule>
    <cfRule type="expression" dxfId="2521" priority="3428" stopIfTrue="1">
      <formula>U443&lt;=0</formula>
    </cfRule>
    <cfRule type="expression" dxfId="2520" priority="3429" stopIfTrue="1">
      <formula>U443&lt;1</formula>
    </cfRule>
    <cfRule type="expression" dxfId="2519" priority="3430">
      <formula>U443&gt;=1</formula>
    </cfRule>
  </conditionalFormatting>
  <conditionalFormatting sqref="U443">
    <cfRule type="expression" dxfId="2518" priority="3423" stopIfTrue="1">
      <formula>U443=""</formula>
    </cfRule>
    <cfRule type="expression" dxfId="2517" priority="3424" stopIfTrue="1">
      <formula>U443&lt;=0</formula>
    </cfRule>
    <cfRule type="expression" dxfId="2516" priority="3425" stopIfTrue="1">
      <formula>U443&lt;1</formula>
    </cfRule>
    <cfRule type="expression" dxfId="2515" priority="3426">
      <formula>U443&gt;=1</formula>
    </cfRule>
  </conditionalFormatting>
  <conditionalFormatting sqref="V443">
    <cfRule type="expression" dxfId="2514" priority="3419" stopIfTrue="1">
      <formula>V443=""</formula>
    </cfRule>
    <cfRule type="expression" dxfId="2513" priority="3420" stopIfTrue="1">
      <formula>V443&lt;=0</formula>
    </cfRule>
    <cfRule type="expression" dxfId="2512" priority="3421" stopIfTrue="1">
      <formula>V443&lt;1</formula>
    </cfRule>
    <cfRule type="expression" dxfId="2511" priority="3422">
      <formula>V443&gt;=1</formula>
    </cfRule>
  </conditionalFormatting>
  <conditionalFormatting sqref="V443">
    <cfRule type="expression" dxfId="2510" priority="3415" stopIfTrue="1">
      <formula>V443=""</formula>
    </cfRule>
    <cfRule type="expression" dxfId="2509" priority="3416" stopIfTrue="1">
      <formula>V443&lt;=0</formula>
    </cfRule>
    <cfRule type="expression" dxfId="2508" priority="3417" stopIfTrue="1">
      <formula>V443&lt;1</formula>
    </cfRule>
    <cfRule type="expression" dxfId="2507" priority="3418">
      <formula>V443&gt;=1</formula>
    </cfRule>
  </conditionalFormatting>
  <conditionalFormatting sqref="P443">
    <cfRule type="expression" dxfId="2506" priority="3411" stopIfTrue="1">
      <formula>P443=""</formula>
    </cfRule>
    <cfRule type="expression" dxfId="2505" priority="3412" stopIfTrue="1">
      <formula>P443&lt;=0</formula>
    </cfRule>
    <cfRule type="expression" dxfId="2504" priority="3413" stopIfTrue="1">
      <formula>P443&lt;1</formula>
    </cfRule>
    <cfRule type="expression" dxfId="2503" priority="3414">
      <formula>P443&gt;=1</formula>
    </cfRule>
  </conditionalFormatting>
  <conditionalFormatting sqref="P443">
    <cfRule type="expression" dxfId="2502" priority="3407" stopIfTrue="1">
      <formula>P443=""</formula>
    </cfRule>
    <cfRule type="expression" dxfId="2501" priority="3408" stopIfTrue="1">
      <formula>P443&lt;=0</formula>
    </cfRule>
    <cfRule type="expression" dxfId="2500" priority="3409" stopIfTrue="1">
      <formula>P443&lt;1</formula>
    </cfRule>
    <cfRule type="expression" dxfId="2499" priority="3410">
      <formula>P443&gt;=1</formula>
    </cfRule>
  </conditionalFormatting>
  <conditionalFormatting sqref="Q443">
    <cfRule type="expression" dxfId="2498" priority="3403" stopIfTrue="1">
      <formula>Q443=""</formula>
    </cfRule>
    <cfRule type="expression" dxfId="2497" priority="3404" stopIfTrue="1">
      <formula>Q443&lt;=0</formula>
    </cfRule>
    <cfRule type="expression" dxfId="2496" priority="3405" stopIfTrue="1">
      <formula>Q443&lt;1</formula>
    </cfRule>
    <cfRule type="expression" dxfId="2495" priority="3406">
      <formula>Q443&gt;=1</formula>
    </cfRule>
  </conditionalFormatting>
  <conditionalFormatting sqref="Q443">
    <cfRule type="expression" dxfId="2494" priority="3399" stopIfTrue="1">
      <formula>Q443=""</formula>
    </cfRule>
    <cfRule type="expression" dxfId="2493" priority="3400" stopIfTrue="1">
      <formula>Q443&lt;=0</formula>
    </cfRule>
    <cfRule type="expression" dxfId="2492" priority="3401" stopIfTrue="1">
      <formula>Q443&lt;1</formula>
    </cfRule>
    <cfRule type="expression" dxfId="2491" priority="3402">
      <formula>Q443&gt;=1</formula>
    </cfRule>
  </conditionalFormatting>
  <conditionalFormatting sqref="N443">
    <cfRule type="expression" dxfId="2490" priority="3397" stopIfTrue="1">
      <formula>AND(O443="",P443="",Q443="")</formula>
    </cfRule>
    <cfRule type="expression" dxfId="2489" priority="3398" stopIfTrue="1">
      <formula>AND(OR(O443&lt;&gt;"",P443&lt;&gt;"",Q443&lt;&gt;""),OR(N443&lt;1,N443=""))</formula>
    </cfRule>
    <cfRule type="expression" dxfId="2488" priority="3443">
      <formula>AND(O443&lt;&gt;"",P443&lt;&gt;"",Q443&lt;&gt;"",N443&gt;=1)</formula>
    </cfRule>
  </conditionalFormatting>
  <conditionalFormatting sqref="T443">
    <cfRule type="expression" dxfId="2487" priority="3440" stopIfTrue="1">
      <formula>AND(U443="", V443="", W443="")</formula>
    </cfRule>
    <cfRule type="expression" dxfId="2486" priority="3441" stopIfTrue="1">
      <formula>AND(OR(U443&lt;&gt;"",V443&lt;&gt;"",W443&lt;&gt;""),OR(T443&lt;1,T443=""))</formula>
    </cfRule>
    <cfRule type="expression" dxfId="2485" priority="3442">
      <formula>AND(U443&lt;&gt;"",V443&lt;&gt;"",W443&lt;&gt;"",T443&gt;=1)</formula>
    </cfRule>
  </conditionalFormatting>
  <conditionalFormatting sqref="L444">
    <cfRule type="expression" dxfId="2484" priority="3393" stopIfTrue="1">
      <formula>L444=""</formula>
    </cfRule>
    <cfRule type="expression" dxfId="2483" priority="3394" stopIfTrue="1">
      <formula>L444&lt;=0</formula>
    </cfRule>
    <cfRule type="expression" dxfId="2482" priority="3395" stopIfTrue="1">
      <formula>L444&lt;1</formula>
    </cfRule>
    <cfRule type="expression" dxfId="2481" priority="3396">
      <formula>L444&gt;=1</formula>
    </cfRule>
  </conditionalFormatting>
  <conditionalFormatting sqref="S444 W444 Y444 AA444">
    <cfRule type="expression" dxfId="2480" priority="3389" stopIfTrue="1">
      <formula>S444=""</formula>
    </cfRule>
    <cfRule type="expression" dxfId="2479" priority="3390" stopIfTrue="1">
      <formula>S444&lt;=0</formula>
    </cfRule>
    <cfRule type="expression" dxfId="2478" priority="3391" stopIfTrue="1">
      <formula>S444&lt;1</formula>
    </cfRule>
    <cfRule type="expression" dxfId="2477" priority="3392">
      <formula>S444&gt;=1</formula>
    </cfRule>
  </conditionalFormatting>
  <conditionalFormatting sqref="S444 W444 Y444 AA444">
    <cfRule type="expression" dxfId="2476" priority="3385" stopIfTrue="1">
      <formula>S444=""</formula>
    </cfRule>
    <cfRule type="expression" dxfId="2475" priority="3386" stopIfTrue="1">
      <formula>S444&lt;=0</formula>
    </cfRule>
    <cfRule type="expression" dxfId="2474" priority="3387" stopIfTrue="1">
      <formula>S444&lt;1</formula>
    </cfRule>
    <cfRule type="expression" dxfId="2473" priority="3388">
      <formula>S444&gt;=1</formula>
    </cfRule>
  </conditionalFormatting>
  <conditionalFormatting sqref="R444">
    <cfRule type="expression" dxfId="2472" priority="3378" stopIfTrue="1">
      <formula>S444=""</formula>
    </cfRule>
    <cfRule type="expression" dxfId="2471" priority="3379" stopIfTrue="1">
      <formula>AND(S444&lt;&gt;"",R444&lt;1)</formula>
    </cfRule>
    <cfRule type="expression" dxfId="2470" priority="3380">
      <formula>AND(S444&lt;&gt;"",R444&gt;=1)</formula>
    </cfRule>
  </conditionalFormatting>
  <conditionalFormatting sqref="X444">
    <cfRule type="expression" dxfId="2469" priority="3375" stopIfTrue="1">
      <formula>Y444=""</formula>
    </cfRule>
    <cfRule type="expression" dxfId="2468" priority="3376" stopIfTrue="1">
      <formula>AND(Y444&lt;&gt;"",X444&lt;1)</formula>
    </cfRule>
    <cfRule type="expression" dxfId="2467" priority="3377">
      <formula>AND(Y444&lt;&gt;"",X444&gt;=1)</formula>
    </cfRule>
  </conditionalFormatting>
  <conditionalFormatting sqref="Z444">
    <cfRule type="expression" dxfId="2466" priority="3372" stopIfTrue="1">
      <formula>AA444=""</formula>
    </cfRule>
    <cfRule type="expression" dxfId="2465" priority="3373" stopIfTrue="1">
      <formula>AND(AA444&lt;&gt;"",Z444&lt;1)</formula>
    </cfRule>
    <cfRule type="expression" dxfId="2464" priority="3374">
      <formula>AND(AA444&lt;&gt;"",Z444&gt;=1)</formula>
    </cfRule>
  </conditionalFormatting>
  <conditionalFormatting sqref="U444">
    <cfRule type="expression" dxfId="2463" priority="3368" stopIfTrue="1">
      <formula>U444=""</formula>
    </cfRule>
    <cfRule type="expression" dxfId="2462" priority="3369" stopIfTrue="1">
      <formula>U444&lt;=0</formula>
    </cfRule>
    <cfRule type="expression" dxfId="2461" priority="3370" stopIfTrue="1">
      <formula>U444&lt;1</formula>
    </cfRule>
    <cfRule type="expression" dxfId="2460" priority="3371">
      <formula>U444&gt;=1</formula>
    </cfRule>
  </conditionalFormatting>
  <conditionalFormatting sqref="U444">
    <cfRule type="expression" dxfId="2459" priority="3364" stopIfTrue="1">
      <formula>U444=""</formula>
    </cfRule>
    <cfRule type="expression" dxfId="2458" priority="3365" stopIfTrue="1">
      <formula>U444&lt;=0</formula>
    </cfRule>
    <cfRule type="expression" dxfId="2457" priority="3366" stopIfTrue="1">
      <formula>U444&lt;1</formula>
    </cfRule>
    <cfRule type="expression" dxfId="2456" priority="3367">
      <formula>U444&gt;=1</formula>
    </cfRule>
  </conditionalFormatting>
  <conditionalFormatting sqref="V444">
    <cfRule type="expression" dxfId="2455" priority="3360" stopIfTrue="1">
      <formula>V444=""</formula>
    </cfRule>
    <cfRule type="expression" dxfId="2454" priority="3361" stopIfTrue="1">
      <formula>V444&lt;=0</formula>
    </cfRule>
    <cfRule type="expression" dxfId="2453" priority="3362" stopIfTrue="1">
      <formula>V444&lt;1</formula>
    </cfRule>
    <cfRule type="expression" dxfId="2452" priority="3363">
      <formula>V444&gt;=1</formula>
    </cfRule>
  </conditionalFormatting>
  <conditionalFormatting sqref="V444">
    <cfRule type="expression" dxfId="2451" priority="3356" stopIfTrue="1">
      <formula>V444=""</formula>
    </cfRule>
    <cfRule type="expression" dxfId="2450" priority="3357" stopIfTrue="1">
      <formula>V444&lt;=0</formula>
    </cfRule>
    <cfRule type="expression" dxfId="2449" priority="3358" stopIfTrue="1">
      <formula>V444&lt;1</formula>
    </cfRule>
    <cfRule type="expression" dxfId="2448" priority="3359">
      <formula>V444&gt;=1</formula>
    </cfRule>
  </conditionalFormatting>
  <conditionalFormatting sqref="P444">
    <cfRule type="expression" dxfId="2447" priority="3352" stopIfTrue="1">
      <formula>P444=""</formula>
    </cfRule>
    <cfRule type="expression" dxfId="2446" priority="3353" stopIfTrue="1">
      <formula>P444&lt;=0</formula>
    </cfRule>
    <cfRule type="expression" dxfId="2445" priority="3354" stopIfTrue="1">
      <formula>P444&lt;1</formula>
    </cfRule>
    <cfRule type="expression" dxfId="2444" priority="3355">
      <formula>P444&gt;=1</formula>
    </cfRule>
  </conditionalFormatting>
  <conditionalFormatting sqref="P444">
    <cfRule type="expression" dxfId="2443" priority="3348" stopIfTrue="1">
      <formula>P444=""</formula>
    </cfRule>
    <cfRule type="expression" dxfId="2442" priority="3349" stopIfTrue="1">
      <formula>P444&lt;=0</formula>
    </cfRule>
    <cfRule type="expression" dxfId="2441" priority="3350" stopIfTrue="1">
      <formula>P444&lt;1</formula>
    </cfRule>
    <cfRule type="expression" dxfId="2440" priority="3351">
      <formula>P444&gt;=1</formula>
    </cfRule>
  </conditionalFormatting>
  <conditionalFormatting sqref="Q444">
    <cfRule type="expression" dxfId="2439" priority="3344" stopIfTrue="1">
      <formula>Q444=""</formula>
    </cfRule>
    <cfRule type="expression" dxfId="2438" priority="3345" stopIfTrue="1">
      <formula>Q444&lt;=0</formula>
    </cfRule>
    <cfRule type="expression" dxfId="2437" priority="3346" stopIfTrue="1">
      <formula>Q444&lt;1</formula>
    </cfRule>
    <cfRule type="expression" dxfId="2436" priority="3347">
      <formula>Q444&gt;=1</formula>
    </cfRule>
  </conditionalFormatting>
  <conditionalFormatting sqref="Q444">
    <cfRule type="expression" dxfId="2435" priority="3340" stopIfTrue="1">
      <formula>Q444=""</formula>
    </cfRule>
    <cfRule type="expression" dxfId="2434" priority="3341" stopIfTrue="1">
      <formula>Q444&lt;=0</formula>
    </cfRule>
    <cfRule type="expression" dxfId="2433" priority="3342" stopIfTrue="1">
      <formula>Q444&lt;1</formula>
    </cfRule>
    <cfRule type="expression" dxfId="2432" priority="3343">
      <formula>Q444&gt;=1</formula>
    </cfRule>
  </conditionalFormatting>
  <conditionalFormatting sqref="T444">
    <cfRule type="expression" dxfId="2431" priority="3381" stopIfTrue="1">
      <formula>AND(U444="", V444="", W444="")</formula>
    </cfRule>
    <cfRule type="expression" dxfId="2430" priority="3382" stopIfTrue="1">
      <formula>AND(OR(U444&lt;&gt;"",V444&lt;&gt;"",W444&lt;&gt;""),OR(T444&lt;1,T444=""))</formula>
    </cfRule>
    <cfRule type="expression" dxfId="2429" priority="3383">
      <formula>AND(U444&lt;&gt;"",V444&lt;&gt;"",W444&lt;&gt;"",T444&gt;=1)</formula>
    </cfRule>
  </conditionalFormatting>
  <conditionalFormatting sqref="L445">
    <cfRule type="expression" dxfId="2428" priority="3334" stopIfTrue="1">
      <formula>L445=""</formula>
    </cfRule>
    <cfRule type="expression" dxfId="2427" priority="3335" stopIfTrue="1">
      <formula>L445&lt;=0</formula>
    </cfRule>
    <cfRule type="expression" dxfId="2426" priority="3336" stopIfTrue="1">
      <formula>L445&lt;1</formula>
    </cfRule>
    <cfRule type="expression" dxfId="2425" priority="3337">
      <formula>L445&gt;=1</formula>
    </cfRule>
  </conditionalFormatting>
  <conditionalFormatting sqref="S445 W445 Y445 AA445">
    <cfRule type="expression" dxfId="2424" priority="3330" stopIfTrue="1">
      <formula>S445=""</formula>
    </cfRule>
    <cfRule type="expression" dxfId="2423" priority="3331" stopIfTrue="1">
      <formula>S445&lt;=0</formula>
    </cfRule>
    <cfRule type="expression" dxfId="2422" priority="3332" stopIfTrue="1">
      <formula>S445&lt;1</formula>
    </cfRule>
    <cfRule type="expression" dxfId="2421" priority="3333">
      <formula>S445&gt;=1</formula>
    </cfRule>
  </conditionalFormatting>
  <conditionalFormatting sqref="S445 W445 Y445 AA445">
    <cfRule type="expression" dxfId="2420" priority="3326" stopIfTrue="1">
      <formula>S445=""</formula>
    </cfRule>
    <cfRule type="expression" dxfId="2419" priority="3327" stopIfTrue="1">
      <formula>S445&lt;=0</formula>
    </cfRule>
    <cfRule type="expression" dxfId="2418" priority="3328" stopIfTrue="1">
      <formula>S445&lt;1</formula>
    </cfRule>
    <cfRule type="expression" dxfId="2417" priority="3329">
      <formula>S445&gt;=1</formula>
    </cfRule>
  </conditionalFormatting>
  <conditionalFormatting sqref="R445">
    <cfRule type="expression" dxfId="2416" priority="3319" stopIfTrue="1">
      <formula>S445=""</formula>
    </cfRule>
    <cfRule type="expression" dxfId="2415" priority="3320" stopIfTrue="1">
      <formula>AND(S445&lt;&gt;"",R445&lt;1)</formula>
    </cfRule>
    <cfRule type="expression" dxfId="2414" priority="3321">
      <formula>AND(S445&lt;&gt;"",R445&gt;=1)</formula>
    </cfRule>
  </conditionalFormatting>
  <conditionalFormatting sqref="X445">
    <cfRule type="expression" dxfId="2413" priority="3316" stopIfTrue="1">
      <formula>Y445=""</formula>
    </cfRule>
    <cfRule type="expression" dxfId="2412" priority="3317" stopIfTrue="1">
      <formula>AND(Y445&lt;&gt;"",X445&lt;1)</formula>
    </cfRule>
    <cfRule type="expression" dxfId="2411" priority="3318">
      <formula>AND(Y445&lt;&gt;"",X445&gt;=1)</formula>
    </cfRule>
  </conditionalFormatting>
  <conditionalFormatting sqref="Z445">
    <cfRule type="expression" dxfId="2410" priority="3313" stopIfTrue="1">
      <formula>AA445=""</formula>
    </cfRule>
    <cfRule type="expression" dxfId="2409" priority="3314" stopIfTrue="1">
      <formula>AND(AA445&lt;&gt;"",Z445&lt;1)</formula>
    </cfRule>
    <cfRule type="expression" dxfId="2408" priority="3315">
      <formula>AND(AA445&lt;&gt;"",Z445&gt;=1)</formula>
    </cfRule>
  </conditionalFormatting>
  <conditionalFormatting sqref="V445">
    <cfRule type="expression" dxfId="2407" priority="3301" stopIfTrue="1">
      <formula>V445=""</formula>
    </cfRule>
    <cfRule type="expression" dxfId="2406" priority="3302" stopIfTrue="1">
      <formula>V445&lt;=0</formula>
    </cfRule>
    <cfRule type="expression" dxfId="2405" priority="3303" stopIfTrue="1">
      <formula>V445&lt;1</formula>
    </cfRule>
    <cfRule type="expression" dxfId="2404" priority="3304">
      <formula>V445&gt;=1</formula>
    </cfRule>
  </conditionalFormatting>
  <conditionalFormatting sqref="V445">
    <cfRule type="expression" dxfId="2403" priority="3297" stopIfTrue="1">
      <formula>V445=""</formula>
    </cfRule>
    <cfRule type="expression" dxfId="2402" priority="3298" stopIfTrue="1">
      <formula>V445&lt;=0</formula>
    </cfRule>
    <cfRule type="expression" dxfId="2401" priority="3299" stopIfTrue="1">
      <formula>V445&lt;1</formula>
    </cfRule>
    <cfRule type="expression" dxfId="2400" priority="3300">
      <formula>V445&gt;=1</formula>
    </cfRule>
  </conditionalFormatting>
  <conditionalFormatting sqref="P445">
    <cfRule type="expression" dxfId="2399" priority="3293" stopIfTrue="1">
      <formula>P445=""</formula>
    </cfRule>
    <cfRule type="expression" dxfId="2398" priority="3294" stopIfTrue="1">
      <formula>P445&lt;=0</formula>
    </cfRule>
    <cfRule type="expression" dxfId="2397" priority="3295" stopIfTrue="1">
      <formula>P445&lt;1</formula>
    </cfRule>
    <cfRule type="expression" dxfId="2396" priority="3296">
      <formula>P445&gt;=1</formula>
    </cfRule>
  </conditionalFormatting>
  <conditionalFormatting sqref="P445">
    <cfRule type="expression" dxfId="2395" priority="3289" stopIfTrue="1">
      <formula>P445=""</formula>
    </cfRule>
    <cfRule type="expression" dxfId="2394" priority="3290" stopIfTrue="1">
      <formula>P445&lt;=0</formula>
    </cfRule>
    <cfRule type="expression" dxfId="2393" priority="3291" stopIfTrue="1">
      <formula>P445&lt;1</formula>
    </cfRule>
    <cfRule type="expression" dxfId="2392" priority="3292">
      <formula>P445&gt;=1</formula>
    </cfRule>
  </conditionalFormatting>
  <conditionalFormatting sqref="Q445">
    <cfRule type="expression" dxfId="2391" priority="3285" stopIfTrue="1">
      <formula>Q445=""</formula>
    </cfRule>
    <cfRule type="expression" dxfId="2390" priority="3286" stopIfTrue="1">
      <formula>Q445&lt;=0</formula>
    </cfRule>
    <cfRule type="expression" dxfId="2389" priority="3287" stopIfTrue="1">
      <formula>Q445&lt;1</formula>
    </cfRule>
    <cfRule type="expression" dxfId="2388" priority="3288">
      <formula>Q445&gt;=1</formula>
    </cfRule>
  </conditionalFormatting>
  <conditionalFormatting sqref="Q445">
    <cfRule type="expression" dxfId="2387" priority="3281" stopIfTrue="1">
      <formula>Q445=""</formula>
    </cfRule>
    <cfRule type="expression" dxfId="2386" priority="3282" stopIfTrue="1">
      <formula>Q445&lt;=0</formula>
    </cfRule>
    <cfRule type="expression" dxfId="2385" priority="3283" stopIfTrue="1">
      <formula>Q445&lt;1</formula>
    </cfRule>
    <cfRule type="expression" dxfId="2384" priority="3284">
      <formula>Q445&gt;=1</formula>
    </cfRule>
  </conditionalFormatting>
  <conditionalFormatting sqref="L446">
    <cfRule type="expression" dxfId="2383" priority="3275" stopIfTrue="1">
      <formula>L446=""</formula>
    </cfRule>
    <cfRule type="expression" dxfId="2382" priority="3276" stopIfTrue="1">
      <formula>L446&lt;=0</formula>
    </cfRule>
    <cfRule type="expression" dxfId="2381" priority="3277" stopIfTrue="1">
      <formula>L446&lt;1</formula>
    </cfRule>
    <cfRule type="expression" dxfId="2380" priority="3278">
      <formula>L446&gt;=1</formula>
    </cfRule>
  </conditionalFormatting>
  <conditionalFormatting sqref="S446 W446 Y446 AA446">
    <cfRule type="expression" dxfId="2379" priority="3271" stopIfTrue="1">
      <formula>S446=""</formula>
    </cfRule>
    <cfRule type="expression" dxfId="2378" priority="3272" stopIfTrue="1">
      <formula>S446&lt;=0</formula>
    </cfRule>
    <cfRule type="expression" dxfId="2377" priority="3273" stopIfTrue="1">
      <formula>S446&lt;1</formula>
    </cfRule>
    <cfRule type="expression" dxfId="2376" priority="3274">
      <formula>S446&gt;=1</formula>
    </cfRule>
  </conditionalFormatting>
  <conditionalFormatting sqref="S446 W446 Y446 AA446">
    <cfRule type="expression" dxfId="2375" priority="3267" stopIfTrue="1">
      <formula>S446=""</formula>
    </cfRule>
    <cfRule type="expression" dxfId="2374" priority="3268" stopIfTrue="1">
      <formula>S446&lt;=0</formula>
    </cfRule>
    <cfRule type="expression" dxfId="2373" priority="3269" stopIfTrue="1">
      <formula>S446&lt;1</formula>
    </cfRule>
    <cfRule type="expression" dxfId="2372" priority="3270">
      <formula>S446&gt;=1</formula>
    </cfRule>
  </conditionalFormatting>
  <conditionalFormatting sqref="R446">
    <cfRule type="expression" dxfId="2371" priority="3260" stopIfTrue="1">
      <formula>S446=""</formula>
    </cfRule>
    <cfRule type="expression" dxfId="2370" priority="3261" stopIfTrue="1">
      <formula>AND(S446&lt;&gt;"",R446&lt;1)</formula>
    </cfRule>
    <cfRule type="expression" dxfId="2369" priority="3262">
      <formula>AND(S446&lt;&gt;"",R446&gt;=1)</formula>
    </cfRule>
  </conditionalFormatting>
  <conditionalFormatting sqref="X446">
    <cfRule type="expression" dxfId="2368" priority="3257" stopIfTrue="1">
      <formula>Y446=""</formula>
    </cfRule>
    <cfRule type="expression" dxfId="2367" priority="3258" stopIfTrue="1">
      <formula>AND(Y446&lt;&gt;"",X446&lt;1)</formula>
    </cfRule>
    <cfRule type="expression" dxfId="2366" priority="3259">
      <formula>AND(Y446&lt;&gt;"",X446&gt;=1)</formula>
    </cfRule>
  </conditionalFormatting>
  <conditionalFormatting sqref="Z446">
    <cfRule type="expression" dxfId="2365" priority="3254" stopIfTrue="1">
      <formula>AA446=""</formula>
    </cfRule>
    <cfRule type="expression" dxfId="2364" priority="3255" stopIfTrue="1">
      <formula>AND(AA446&lt;&gt;"",Z446&lt;1)</formula>
    </cfRule>
    <cfRule type="expression" dxfId="2363" priority="3256">
      <formula>AND(AA446&lt;&gt;"",Z446&gt;=1)</formula>
    </cfRule>
  </conditionalFormatting>
  <conditionalFormatting sqref="V446">
    <cfRule type="expression" dxfId="2362" priority="3242" stopIfTrue="1">
      <formula>V446=""</formula>
    </cfRule>
    <cfRule type="expression" dxfId="2361" priority="3243" stopIfTrue="1">
      <formula>V446&lt;=0</formula>
    </cfRule>
    <cfRule type="expression" dxfId="2360" priority="3244" stopIfTrue="1">
      <formula>V446&lt;1</formula>
    </cfRule>
    <cfRule type="expression" dxfId="2359" priority="3245">
      <formula>V446&gt;=1</formula>
    </cfRule>
  </conditionalFormatting>
  <conditionalFormatting sqref="V446">
    <cfRule type="expression" dxfId="2358" priority="3238" stopIfTrue="1">
      <formula>V446=""</formula>
    </cfRule>
    <cfRule type="expression" dxfId="2357" priority="3239" stopIfTrue="1">
      <formula>V446&lt;=0</formula>
    </cfRule>
    <cfRule type="expression" dxfId="2356" priority="3240" stopIfTrue="1">
      <formula>V446&lt;1</formula>
    </cfRule>
    <cfRule type="expression" dxfId="2355" priority="3241">
      <formula>V446&gt;=1</formula>
    </cfRule>
  </conditionalFormatting>
  <conditionalFormatting sqref="P446">
    <cfRule type="expression" dxfId="2354" priority="3234" stopIfTrue="1">
      <formula>P446=""</formula>
    </cfRule>
    <cfRule type="expression" dxfId="2353" priority="3235" stopIfTrue="1">
      <formula>P446&lt;=0</formula>
    </cfRule>
    <cfRule type="expression" dxfId="2352" priority="3236" stopIfTrue="1">
      <formula>P446&lt;1</formula>
    </cfRule>
    <cfRule type="expression" dxfId="2351" priority="3237">
      <formula>P446&gt;=1</formula>
    </cfRule>
  </conditionalFormatting>
  <conditionalFormatting sqref="P446">
    <cfRule type="expression" dxfId="2350" priority="3230" stopIfTrue="1">
      <formula>P446=""</formula>
    </cfRule>
    <cfRule type="expression" dxfId="2349" priority="3231" stopIfTrue="1">
      <formula>P446&lt;=0</formula>
    </cfRule>
    <cfRule type="expression" dxfId="2348" priority="3232" stopIfTrue="1">
      <formula>P446&lt;1</formula>
    </cfRule>
    <cfRule type="expression" dxfId="2347" priority="3233">
      <formula>P446&gt;=1</formula>
    </cfRule>
  </conditionalFormatting>
  <conditionalFormatting sqref="Q446">
    <cfRule type="expression" dxfId="2346" priority="3226" stopIfTrue="1">
      <formula>Q446=""</formula>
    </cfRule>
    <cfRule type="expression" dxfId="2345" priority="3227" stopIfTrue="1">
      <formula>Q446&lt;=0</formula>
    </cfRule>
    <cfRule type="expression" dxfId="2344" priority="3228" stopIfTrue="1">
      <formula>Q446&lt;1</formula>
    </cfRule>
    <cfRule type="expression" dxfId="2343" priority="3229">
      <formula>Q446&gt;=1</formula>
    </cfRule>
  </conditionalFormatting>
  <conditionalFormatting sqref="Q446">
    <cfRule type="expression" dxfId="2342" priority="3222" stopIfTrue="1">
      <formula>Q446=""</formula>
    </cfRule>
    <cfRule type="expression" dxfId="2341" priority="3223" stopIfTrue="1">
      <formula>Q446&lt;=0</formula>
    </cfRule>
    <cfRule type="expression" dxfId="2340" priority="3224" stopIfTrue="1">
      <formula>Q446&lt;1</formula>
    </cfRule>
    <cfRule type="expression" dxfId="2339" priority="3225">
      <formula>Q446&gt;=1</formula>
    </cfRule>
  </conditionalFormatting>
  <conditionalFormatting sqref="L447">
    <cfRule type="expression" dxfId="2338" priority="3216" stopIfTrue="1">
      <formula>L447=""</formula>
    </cfRule>
    <cfRule type="expression" dxfId="2337" priority="3217" stopIfTrue="1">
      <formula>L447&lt;=0</formula>
    </cfRule>
    <cfRule type="expression" dxfId="2336" priority="3218" stopIfTrue="1">
      <formula>L447&lt;1</formula>
    </cfRule>
    <cfRule type="expression" dxfId="2335" priority="3219">
      <formula>L447&gt;=1</formula>
    </cfRule>
  </conditionalFormatting>
  <conditionalFormatting sqref="S447 W447 Y447 AA447">
    <cfRule type="expression" dxfId="2334" priority="3212" stopIfTrue="1">
      <formula>S447=""</formula>
    </cfRule>
    <cfRule type="expression" dxfId="2333" priority="3213" stopIfTrue="1">
      <formula>S447&lt;=0</formula>
    </cfRule>
    <cfRule type="expression" dxfId="2332" priority="3214" stopIfTrue="1">
      <formula>S447&lt;1</formula>
    </cfRule>
    <cfRule type="expression" dxfId="2331" priority="3215">
      <formula>S447&gt;=1</formula>
    </cfRule>
  </conditionalFormatting>
  <conditionalFormatting sqref="S447 W447 Y447 AA447">
    <cfRule type="expression" dxfId="2330" priority="3208" stopIfTrue="1">
      <formula>S447=""</formula>
    </cfRule>
    <cfRule type="expression" dxfId="2329" priority="3209" stopIfTrue="1">
      <formula>S447&lt;=0</formula>
    </cfRule>
    <cfRule type="expression" dxfId="2328" priority="3210" stopIfTrue="1">
      <formula>S447&lt;1</formula>
    </cfRule>
    <cfRule type="expression" dxfId="2327" priority="3211">
      <formula>S447&gt;=1</formula>
    </cfRule>
  </conditionalFormatting>
  <conditionalFormatting sqref="R447">
    <cfRule type="expression" dxfId="2326" priority="3201" stopIfTrue="1">
      <formula>S447=""</formula>
    </cfRule>
    <cfRule type="expression" dxfId="2325" priority="3202" stopIfTrue="1">
      <formula>AND(S447&lt;&gt;"",R447&lt;1)</formula>
    </cfRule>
    <cfRule type="expression" dxfId="2324" priority="3203">
      <formula>AND(S447&lt;&gt;"",R447&gt;=1)</formula>
    </cfRule>
  </conditionalFormatting>
  <conditionalFormatting sqref="X447">
    <cfRule type="expression" dxfId="2323" priority="3198" stopIfTrue="1">
      <formula>Y447=""</formula>
    </cfRule>
    <cfRule type="expression" dxfId="2322" priority="3199" stopIfTrue="1">
      <formula>AND(Y447&lt;&gt;"",X447&lt;1)</formula>
    </cfRule>
    <cfRule type="expression" dxfId="2321" priority="3200">
      <formula>AND(Y447&lt;&gt;"",X447&gt;=1)</formula>
    </cfRule>
  </conditionalFormatting>
  <conditionalFormatting sqref="Z447">
    <cfRule type="expression" dxfId="2320" priority="3195" stopIfTrue="1">
      <formula>AA447=""</formula>
    </cfRule>
    <cfRule type="expression" dxfId="2319" priority="3196" stopIfTrue="1">
      <formula>AND(AA447&lt;&gt;"",Z447&lt;1)</formula>
    </cfRule>
    <cfRule type="expression" dxfId="2318" priority="3197">
      <formula>AND(AA447&lt;&gt;"",Z447&gt;=1)</formula>
    </cfRule>
  </conditionalFormatting>
  <conditionalFormatting sqref="V447">
    <cfRule type="expression" dxfId="2317" priority="3183" stopIfTrue="1">
      <formula>V447=""</formula>
    </cfRule>
    <cfRule type="expression" dxfId="2316" priority="3184" stopIfTrue="1">
      <formula>V447&lt;=0</formula>
    </cfRule>
    <cfRule type="expression" dxfId="2315" priority="3185" stopIfTrue="1">
      <formula>V447&lt;1</formula>
    </cfRule>
    <cfRule type="expression" dxfId="2314" priority="3186">
      <formula>V447&gt;=1</formula>
    </cfRule>
  </conditionalFormatting>
  <conditionalFormatting sqref="V447">
    <cfRule type="expression" dxfId="2313" priority="3179" stopIfTrue="1">
      <formula>V447=""</formula>
    </cfRule>
    <cfRule type="expression" dxfId="2312" priority="3180" stopIfTrue="1">
      <formula>V447&lt;=0</formula>
    </cfRule>
    <cfRule type="expression" dxfId="2311" priority="3181" stopIfTrue="1">
      <formula>V447&lt;1</formula>
    </cfRule>
    <cfRule type="expression" dxfId="2310" priority="3182">
      <formula>V447&gt;=1</formula>
    </cfRule>
  </conditionalFormatting>
  <conditionalFormatting sqref="P447">
    <cfRule type="expression" dxfId="2309" priority="3175" stopIfTrue="1">
      <formula>P447=""</formula>
    </cfRule>
    <cfRule type="expression" dxfId="2308" priority="3176" stopIfTrue="1">
      <formula>P447&lt;=0</formula>
    </cfRule>
    <cfRule type="expression" dxfId="2307" priority="3177" stopIfTrue="1">
      <formula>P447&lt;1</formula>
    </cfRule>
    <cfRule type="expression" dxfId="2306" priority="3178">
      <formula>P447&gt;=1</formula>
    </cfRule>
  </conditionalFormatting>
  <conditionalFormatting sqref="P447">
    <cfRule type="expression" dxfId="2305" priority="3171" stopIfTrue="1">
      <formula>P447=""</formula>
    </cfRule>
    <cfRule type="expression" dxfId="2304" priority="3172" stopIfTrue="1">
      <formula>P447&lt;=0</formula>
    </cfRule>
    <cfRule type="expression" dxfId="2303" priority="3173" stopIfTrue="1">
      <formula>P447&lt;1</formula>
    </cfRule>
    <cfRule type="expression" dxfId="2302" priority="3174">
      <formula>P447&gt;=1</formula>
    </cfRule>
  </conditionalFormatting>
  <conditionalFormatting sqref="Q447">
    <cfRule type="expression" dxfId="2301" priority="3167" stopIfTrue="1">
      <formula>Q447=""</formula>
    </cfRule>
    <cfRule type="expression" dxfId="2300" priority="3168" stopIfTrue="1">
      <formula>Q447&lt;=0</formula>
    </cfRule>
    <cfRule type="expression" dxfId="2299" priority="3169" stopIfTrue="1">
      <formula>Q447&lt;1</formula>
    </cfRule>
    <cfRule type="expression" dxfId="2298" priority="3170">
      <formula>Q447&gt;=1</formula>
    </cfRule>
  </conditionalFormatting>
  <conditionalFormatting sqref="Q447">
    <cfRule type="expression" dxfId="2297" priority="3163" stopIfTrue="1">
      <formula>Q447=""</formula>
    </cfRule>
    <cfRule type="expression" dxfId="2296" priority="3164" stopIfTrue="1">
      <formula>Q447&lt;=0</formula>
    </cfRule>
    <cfRule type="expression" dxfId="2295" priority="3165" stopIfTrue="1">
      <formula>Q447&lt;1</formula>
    </cfRule>
    <cfRule type="expression" dxfId="2294" priority="3166">
      <formula>Q447&gt;=1</formula>
    </cfRule>
  </conditionalFormatting>
  <conditionalFormatting sqref="O436 O439:O440">
    <cfRule type="expression" dxfId="2293" priority="3098" stopIfTrue="1">
      <formula>O436=""</formula>
    </cfRule>
    <cfRule type="expression" dxfId="2292" priority="3099" stopIfTrue="1">
      <formula>O436&lt;=0</formula>
    </cfRule>
    <cfRule type="expression" dxfId="2291" priority="3100" stopIfTrue="1">
      <formula>O436&lt;1</formula>
    </cfRule>
    <cfRule type="expression" dxfId="2290" priority="3101">
      <formula>O436&gt;=1</formula>
    </cfRule>
  </conditionalFormatting>
  <conditionalFormatting sqref="O436 O439:O440">
    <cfRule type="expression" dxfId="2289" priority="3094" stopIfTrue="1">
      <formula>O436=""</formula>
    </cfRule>
    <cfRule type="expression" dxfId="2288" priority="3095" stopIfTrue="1">
      <formula>O436&lt;=0</formula>
    </cfRule>
    <cfRule type="expression" dxfId="2287" priority="3096" stopIfTrue="1">
      <formula>O436&lt;1</formula>
    </cfRule>
    <cfRule type="expression" dxfId="2286" priority="3097">
      <formula>O436&gt;=1</formula>
    </cfRule>
  </conditionalFormatting>
  <conditionalFormatting sqref="O435">
    <cfRule type="expression" dxfId="2285" priority="3090" stopIfTrue="1">
      <formula>O435=""</formula>
    </cfRule>
    <cfRule type="expression" dxfId="2284" priority="3091" stopIfTrue="1">
      <formula>O435&lt;=0</formula>
    </cfRule>
    <cfRule type="expression" dxfId="2283" priority="3092" stopIfTrue="1">
      <formula>O435&lt;1</formula>
    </cfRule>
    <cfRule type="expression" dxfId="2282" priority="3093">
      <formula>O435&gt;=1</formula>
    </cfRule>
  </conditionalFormatting>
  <conditionalFormatting sqref="O435">
    <cfRule type="expression" dxfId="2281" priority="3086" stopIfTrue="1">
      <formula>O435=""</formula>
    </cfRule>
    <cfRule type="expression" dxfId="2280" priority="3087" stopIfTrue="1">
      <formula>O435&lt;=0</formula>
    </cfRule>
    <cfRule type="expression" dxfId="2279" priority="3088" stopIfTrue="1">
      <formula>O435&lt;1</formula>
    </cfRule>
    <cfRule type="expression" dxfId="2278" priority="3089">
      <formula>O435&gt;=1</formula>
    </cfRule>
  </conditionalFormatting>
  <conditionalFormatting sqref="O443">
    <cfRule type="expression" dxfId="2277" priority="3066" stopIfTrue="1">
      <formula>O443=""</formula>
    </cfRule>
    <cfRule type="expression" dxfId="2276" priority="3067" stopIfTrue="1">
      <formula>O443&lt;=0</formula>
    </cfRule>
    <cfRule type="expression" dxfId="2275" priority="3068" stopIfTrue="1">
      <formula>O443&lt;1</formula>
    </cfRule>
    <cfRule type="expression" dxfId="2274" priority="3069">
      <formula>O443&gt;=1</formula>
    </cfRule>
  </conditionalFormatting>
  <conditionalFormatting sqref="O443">
    <cfRule type="expression" dxfId="2273" priority="3062" stopIfTrue="1">
      <formula>O443=""</formula>
    </cfRule>
    <cfRule type="expression" dxfId="2272" priority="3063" stopIfTrue="1">
      <formula>O443&lt;=0</formula>
    </cfRule>
    <cfRule type="expression" dxfId="2271" priority="3064" stopIfTrue="1">
      <formula>O443&lt;1</formula>
    </cfRule>
    <cfRule type="expression" dxfId="2270" priority="3065">
      <formula>O443&gt;=1</formula>
    </cfRule>
  </conditionalFormatting>
  <conditionalFormatting sqref="O444">
    <cfRule type="expression" dxfId="2269" priority="3058" stopIfTrue="1">
      <formula>O444=""</formula>
    </cfRule>
    <cfRule type="expression" dxfId="2268" priority="3059" stopIfTrue="1">
      <formula>O444&lt;=0</formula>
    </cfRule>
    <cfRule type="expression" dxfId="2267" priority="3060" stopIfTrue="1">
      <formula>O444&lt;1</formula>
    </cfRule>
    <cfRule type="expression" dxfId="2266" priority="3061">
      <formula>O444&gt;=1</formula>
    </cfRule>
  </conditionalFormatting>
  <conditionalFormatting sqref="O444">
    <cfRule type="expression" dxfId="2265" priority="3054" stopIfTrue="1">
      <formula>O444=""</formula>
    </cfRule>
    <cfRule type="expression" dxfId="2264" priority="3055" stopIfTrue="1">
      <formula>O444&lt;=0</formula>
    </cfRule>
    <cfRule type="expression" dxfId="2263" priority="3056" stopIfTrue="1">
      <formula>O444&lt;1</formula>
    </cfRule>
    <cfRule type="expression" dxfId="2262" priority="3057">
      <formula>O444&gt;=1</formula>
    </cfRule>
  </conditionalFormatting>
  <conditionalFormatting sqref="L99 O99:Q99 S99 V99:W99 Y99 AA99">
    <cfRule type="expression" dxfId="2261" priority="2978" stopIfTrue="1">
      <formula>L99=""</formula>
    </cfRule>
    <cfRule type="expression" dxfId="2260" priority="2979" stopIfTrue="1">
      <formula>L99&lt;=0</formula>
    </cfRule>
    <cfRule type="expression" dxfId="2259" priority="2980" stopIfTrue="1">
      <formula>L99&lt;1</formula>
    </cfRule>
    <cfRule type="expression" dxfId="2258" priority="2981">
      <formula>L99&gt;=1</formula>
    </cfRule>
  </conditionalFormatting>
  <conditionalFormatting sqref="L151">
    <cfRule type="expression" dxfId="2257" priority="2974" stopIfTrue="1">
      <formula>L151=""</formula>
    </cfRule>
    <cfRule type="expression" dxfId="2256" priority="2975" stopIfTrue="1">
      <formula>L151&lt;=0</formula>
    </cfRule>
    <cfRule type="expression" dxfId="2255" priority="2976" stopIfTrue="1">
      <formula>L151&lt;1</formula>
    </cfRule>
    <cfRule type="expression" dxfId="2254" priority="2977">
      <formula>L151&gt;=1</formula>
    </cfRule>
  </conditionalFormatting>
  <conditionalFormatting sqref="O151 S151 W151 Y151 AA151">
    <cfRule type="expression" dxfId="2253" priority="2970" stopIfTrue="1">
      <formula>O151=""</formula>
    </cfRule>
    <cfRule type="expression" dxfId="2252" priority="2971" stopIfTrue="1">
      <formula>O151&lt;=0</formula>
    </cfRule>
    <cfRule type="expression" dxfId="2251" priority="2972" stopIfTrue="1">
      <formula>O151&lt;1</formula>
    </cfRule>
    <cfRule type="expression" dxfId="2250" priority="2973">
      <formula>O151&gt;=1</formula>
    </cfRule>
  </conditionalFormatting>
  <conditionalFormatting sqref="O151 S151 W151 Y151 AA151">
    <cfRule type="expression" dxfId="2249" priority="2966" stopIfTrue="1">
      <formula>O151=""</formula>
    </cfRule>
    <cfRule type="expression" dxfId="2248" priority="2967" stopIfTrue="1">
      <formula>O151&lt;=0</formula>
    </cfRule>
    <cfRule type="expression" dxfId="2247" priority="2968" stopIfTrue="1">
      <formula>O151&lt;1</formula>
    </cfRule>
    <cfRule type="expression" dxfId="2246" priority="2969">
      <formula>O151&gt;=1</formula>
    </cfRule>
  </conditionalFormatting>
  <conditionalFormatting sqref="L95:L96 O95:Q96 S95:S96 U95:W96 Y95:Y96 AA95:AA96">
    <cfRule type="expression" dxfId="2245" priority="3017" stopIfTrue="1">
      <formula>L95=""</formula>
    </cfRule>
    <cfRule type="expression" dxfId="2244" priority="3018" stopIfTrue="1">
      <formula>L95&lt;=0</formula>
    </cfRule>
    <cfRule type="expression" dxfId="2243" priority="3019" stopIfTrue="1">
      <formula>L95&lt;1</formula>
    </cfRule>
    <cfRule type="expression" dxfId="2242" priority="3020">
      <formula>L95&gt;=1</formula>
    </cfRule>
  </conditionalFormatting>
  <conditionalFormatting sqref="R95:R96 X95:X96 Z95:Z96">
    <cfRule type="expression" dxfId="2241" priority="3023" stopIfTrue="1">
      <formula>S95=""</formula>
    </cfRule>
    <cfRule type="expression" dxfId="2240" priority="3024" stopIfTrue="1">
      <formula>AND(S95&lt;&gt;"",R95&lt;1)</formula>
    </cfRule>
    <cfRule type="expression" dxfId="2239" priority="3025">
      <formula>AND(S95&lt;&gt;"",R95&gt;=1)</formula>
    </cfRule>
  </conditionalFormatting>
  <conditionalFormatting sqref="N95:N96">
    <cfRule type="expression" dxfId="2238" priority="3021" stopIfTrue="1">
      <formula>AND(O95="",P95="",Q95="")</formula>
    </cfRule>
    <cfRule type="expression" dxfId="2237" priority="3022" stopIfTrue="1">
      <formula>AND(OR(O95&lt;&gt;"",P95&lt;&gt;"",Q95&lt;&gt;""),OR(N95&lt;1,N95=""))</formula>
    </cfRule>
    <cfRule type="expression" dxfId="2236" priority="3029">
      <formula>AND(O95&lt;&gt;"",P95&lt;&gt;"",Q95&lt;&gt;"",N95&gt;=1)</formula>
    </cfRule>
  </conditionalFormatting>
  <conditionalFormatting sqref="T95:T96">
    <cfRule type="expression" dxfId="2235" priority="3026" stopIfTrue="1">
      <formula>AND(U95="", V95="", W95="")</formula>
    </cfRule>
    <cfRule type="expression" dxfId="2234" priority="3027" stopIfTrue="1">
      <formula>AND(OR(U95&lt;&gt;"",V95&lt;&gt;"",W95&lt;&gt;""),OR(T95&lt;1,T95=""))</formula>
    </cfRule>
    <cfRule type="expression" dxfId="2233" priority="3028">
      <formula>AND(U95&lt;&gt;"",V95&lt;&gt;"",W95&lt;&gt;"",T95&gt;=1)</formula>
    </cfRule>
  </conditionalFormatting>
  <conditionalFormatting sqref="L97 O97:Q97 S97 V97:W97 Y97 AA97">
    <cfRule type="expression" dxfId="2232" priority="3004" stopIfTrue="1">
      <formula>L97=""</formula>
    </cfRule>
    <cfRule type="expression" dxfId="2231" priority="3005" stopIfTrue="1">
      <formula>L97&lt;=0</formula>
    </cfRule>
    <cfRule type="expression" dxfId="2230" priority="3006" stopIfTrue="1">
      <formula>L97&lt;1</formula>
    </cfRule>
    <cfRule type="expression" dxfId="2229" priority="3007">
      <formula>L97&gt;=1</formula>
    </cfRule>
  </conditionalFormatting>
  <conditionalFormatting sqref="R97 X97 Z97">
    <cfRule type="expression" dxfId="2228" priority="3010" stopIfTrue="1">
      <formula>S97=""</formula>
    </cfRule>
    <cfRule type="expression" dxfId="2227" priority="3011" stopIfTrue="1">
      <formula>AND(S97&lt;&gt;"",R97&lt;1)</formula>
    </cfRule>
    <cfRule type="expression" dxfId="2226" priority="3012">
      <formula>AND(S97&lt;&gt;"",R97&gt;=1)</formula>
    </cfRule>
  </conditionalFormatting>
  <conditionalFormatting sqref="N97">
    <cfRule type="expression" dxfId="2225" priority="3008" stopIfTrue="1">
      <formula>AND(O97="",P97="",Q97="")</formula>
    </cfRule>
    <cfRule type="expression" dxfId="2224" priority="3009" stopIfTrue="1">
      <formula>AND(OR(O97&lt;&gt;"",P97&lt;&gt;"",Q97&lt;&gt;""),OR(N97&lt;1,N97=""))</formula>
    </cfRule>
    <cfRule type="expression" dxfId="2223" priority="3016">
      <formula>AND(O97&lt;&gt;"",P97&lt;&gt;"",Q97&lt;&gt;"",N97&gt;=1)</formula>
    </cfRule>
  </conditionalFormatting>
  <conditionalFormatting sqref="L98 O98:Q98 S98 V98:W98 Y98 AA98">
    <cfRule type="expression" dxfId="2222" priority="2991" stopIfTrue="1">
      <formula>L98=""</formula>
    </cfRule>
    <cfRule type="expression" dxfId="2221" priority="2992" stopIfTrue="1">
      <formula>L98&lt;=0</formula>
    </cfRule>
    <cfRule type="expression" dxfId="2220" priority="2993" stopIfTrue="1">
      <formula>L98&lt;1</formula>
    </cfRule>
    <cfRule type="expression" dxfId="2219" priority="2994">
      <formula>L98&gt;=1</formula>
    </cfRule>
  </conditionalFormatting>
  <conditionalFormatting sqref="R98 X98 Z98">
    <cfRule type="expression" dxfId="2218" priority="2997" stopIfTrue="1">
      <formula>S98=""</formula>
    </cfRule>
    <cfRule type="expression" dxfId="2217" priority="2998" stopIfTrue="1">
      <formula>AND(S98&lt;&gt;"",R98&lt;1)</formula>
    </cfRule>
    <cfRule type="expression" dxfId="2216" priority="2999">
      <formula>AND(S98&lt;&gt;"",R98&gt;=1)</formula>
    </cfRule>
  </conditionalFormatting>
  <conditionalFormatting sqref="N98">
    <cfRule type="expression" dxfId="2215" priority="2995" stopIfTrue="1">
      <formula>AND(O98="",P98="",Q98="")</formula>
    </cfRule>
    <cfRule type="expression" dxfId="2214" priority="2996" stopIfTrue="1">
      <formula>AND(OR(O98&lt;&gt;"",P98&lt;&gt;"",Q98&lt;&gt;""),OR(N98&lt;1,N98=""))</formula>
    </cfRule>
    <cfRule type="expression" dxfId="2213" priority="3003">
      <formula>AND(O98&lt;&gt;"",P98&lt;&gt;"",Q98&lt;&gt;"",N98&gt;=1)</formula>
    </cfRule>
  </conditionalFormatting>
  <conditionalFormatting sqref="R99 X99 Z99">
    <cfRule type="expression" dxfId="2212" priority="2984" stopIfTrue="1">
      <formula>S99=""</formula>
    </cfRule>
    <cfRule type="expression" dxfId="2211" priority="2985" stopIfTrue="1">
      <formula>AND(S99&lt;&gt;"",R99&lt;1)</formula>
    </cfRule>
    <cfRule type="expression" dxfId="2210" priority="2986">
      <formula>AND(S99&lt;&gt;"",R99&gt;=1)</formula>
    </cfRule>
  </conditionalFormatting>
  <conditionalFormatting sqref="N99">
    <cfRule type="expression" dxfId="2209" priority="2982" stopIfTrue="1">
      <formula>AND(O99="",P99="",Q99="")</formula>
    </cfRule>
    <cfRule type="expression" dxfId="2208" priority="2983" stopIfTrue="1">
      <formula>AND(OR(O99&lt;&gt;"",P99&lt;&gt;"",Q99&lt;&gt;""),OR(N99&lt;1,N99=""))</formula>
    </cfRule>
    <cfRule type="expression" dxfId="2207" priority="2990">
      <formula>AND(O99&lt;&gt;"",P99&lt;&gt;"",Q99&lt;&gt;"",N99&gt;=1)</formula>
    </cfRule>
  </conditionalFormatting>
  <conditionalFormatting sqref="R151">
    <cfRule type="expression" dxfId="2206" priority="2962" stopIfTrue="1">
      <formula>S151=""</formula>
    </cfRule>
    <cfRule type="expression" dxfId="2205" priority="2963" stopIfTrue="1">
      <formula>AND(S151&lt;&gt;"",R151&lt;1)</formula>
    </cfRule>
    <cfRule type="expression" dxfId="2204" priority="2964">
      <formula>AND(S151&lt;&gt;"",R151&gt;=1)</formula>
    </cfRule>
  </conditionalFormatting>
  <conditionalFormatting sqref="X151">
    <cfRule type="expression" dxfId="2203" priority="2959" stopIfTrue="1">
      <formula>Y151=""</formula>
    </cfRule>
    <cfRule type="expression" dxfId="2202" priority="2960" stopIfTrue="1">
      <formula>AND(Y151&lt;&gt;"",X151&lt;1)</formula>
    </cfRule>
    <cfRule type="expression" dxfId="2201" priority="2961">
      <formula>AND(Y151&lt;&gt;"",X151&gt;=1)</formula>
    </cfRule>
  </conditionalFormatting>
  <conditionalFormatting sqref="Z151">
    <cfRule type="expression" dxfId="2200" priority="2956" stopIfTrue="1">
      <formula>AA151=""</formula>
    </cfRule>
    <cfRule type="expression" dxfId="2199" priority="2957" stopIfTrue="1">
      <formula>AND(AA151&lt;&gt;"",Z151&lt;1)</formula>
    </cfRule>
    <cfRule type="expression" dxfId="2198" priority="2958">
      <formula>AND(AA151&lt;&gt;"",Z151&gt;=1)</formula>
    </cfRule>
  </conditionalFormatting>
  <conditionalFormatting sqref="U151">
    <cfRule type="expression" dxfId="2197" priority="2952" stopIfTrue="1">
      <formula>U151=""</formula>
    </cfRule>
    <cfRule type="expression" dxfId="2196" priority="2953" stopIfTrue="1">
      <formula>U151&lt;=0</formula>
    </cfRule>
    <cfRule type="expression" dxfId="2195" priority="2954" stopIfTrue="1">
      <formula>U151&lt;1</formula>
    </cfRule>
    <cfRule type="expression" dxfId="2194" priority="2955">
      <formula>U151&gt;=1</formula>
    </cfRule>
  </conditionalFormatting>
  <conditionalFormatting sqref="U151">
    <cfRule type="expression" dxfId="2193" priority="2948" stopIfTrue="1">
      <formula>U151=""</formula>
    </cfRule>
    <cfRule type="expression" dxfId="2192" priority="2949" stopIfTrue="1">
      <formula>U151&lt;=0</formula>
    </cfRule>
    <cfRule type="expression" dxfId="2191" priority="2950" stopIfTrue="1">
      <formula>U151&lt;1</formula>
    </cfRule>
    <cfRule type="expression" dxfId="2190" priority="2951">
      <formula>U151&gt;=1</formula>
    </cfRule>
  </conditionalFormatting>
  <conditionalFormatting sqref="V151">
    <cfRule type="expression" dxfId="2189" priority="2944" stopIfTrue="1">
      <formula>V151=""</formula>
    </cfRule>
    <cfRule type="expression" dxfId="2188" priority="2945" stopIfTrue="1">
      <formula>V151&lt;=0</formula>
    </cfRule>
    <cfRule type="expression" dxfId="2187" priority="2946" stopIfTrue="1">
      <formula>V151&lt;1</formula>
    </cfRule>
    <cfRule type="expression" dxfId="2186" priority="2947">
      <formula>V151&gt;=1</formula>
    </cfRule>
  </conditionalFormatting>
  <conditionalFormatting sqref="V151">
    <cfRule type="expression" dxfId="2185" priority="2940" stopIfTrue="1">
      <formula>V151=""</formula>
    </cfRule>
    <cfRule type="expression" dxfId="2184" priority="2941" stopIfTrue="1">
      <formula>V151&lt;=0</formula>
    </cfRule>
    <cfRule type="expression" dxfId="2183" priority="2942" stopIfTrue="1">
      <formula>V151&lt;1</formula>
    </cfRule>
    <cfRule type="expression" dxfId="2182" priority="2943">
      <formula>V151&gt;=1</formula>
    </cfRule>
  </conditionalFormatting>
  <conditionalFormatting sqref="P151">
    <cfRule type="expression" dxfId="2181" priority="2936" stopIfTrue="1">
      <formula>P151=""</formula>
    </cfRule>
    <cfRule type="expression" dxfId="2180" priority="2937" stopIfTrue="1">
      <formula>P151&lt;=0</formula>
    </cfRule>
    <cfRule type="expression" dxfId="2179" priority="2938" stopIfTrue="1">
      <formula>P151&lt;1</formula>
    </cfRule>
    <cfRule type="expression" dxfId="2178" priority="2939">
      <formula>P151&gt;=1</formula>
    </cfRule>
  </conditionalFormatting>
  <conditionalFormatting sqref="P151">
    <cfRule type="expression" dxfId="2177" priority="2932" stopIfTrue="1">
      <formula>P151=""</formula>
    </cfRule>
    <cfRule type="expression" dxfId="2176" priority="2933" stopIfTrue="1">
      <formula>P151&lt;=0</formula>
    </cfRule>
    <cfRule type="expression" dxfId="2175" priority="2934" stopIfTrue="1">
      <formula>P151&lt;1</formula>
    </cfRule>
    <cfRule type="expression" dxfId="2174" priority="2935">
      <formula>P151&gt;=1</formula>
    </cfRule>
  </conditionalFormatting>
  <conditionalFormatting sqref="Q151">
    <cfRule type="expression" dxfId="2173" priority="2928" stopIfTrue="1">
      <formula>Q151=""</formula>
    </cfRule>
    <cfRule type="expression" dxfId="2172" priority="2929" stopIfTrue="1">
      <formula>Q151&lt;=0</formula>
    </cfRule>
    <cfRule type="expression" dxfId="2171" priority="2930" stopIfTrue="1">
      <formula>Q151&lt;1</formula>
    </cfRule>
    <cfRule type="expression" dxfId="2170" priority="2931">
      <formula>Q151&gt;=1</formula>
    </cfRule>
  </conditionalFormatting>
  <conditionalFormatting sqref="Q151">
    <cfRule type="expression" dxfId="2169" priority="2924" stopIfTrue="1">
      <formula>Q151=""</formula>
    </cfRule>
    <cfRule type="expression" dxfId="2168" priority="2925" stopIfTrue="1">
      <formula>Q151&lt;=0</formula>
    </cfRule>
    <cfRule type="expression" dxfId="2167" priority="2926" stopIfTrue="1">
      <formula>Q151&lt;1</formula>
    </cfRule>
    <cfRule type="expression" dxfId="2166" priority="2927">
      <formula>Q151&gt;=1</formula>
    </cfRule>
  </conditionalFormatting>
  <conditionalFormatting sqref="N151">
    <cfRule type="expression" dxfId="2165" priority="2922" stopIfTrue="1">
      <formula>AND(O151="",P151="",Q151="")</formula>
    </cfRule>
    <cfRule type="expression" dxfId="2164" priority="2923" stopIfTrue="1">
      <formula>AND(OR(O151&lt;&gt;"",P151&lt;&gt;"",Q151&lt;&gt;""),OR(N151&lt;1,N151=""))</formula>
    </cfRule>
    <cfRule type="expression" dxfId="2163" priority="2965">
      <formula>AND(O151&lt;&gt;"",P151&lt;&gt;"",Q151&lt;&gt;"",N151&gt;=1)</formula>
    </cfRule>
  </conditionalFormatting>
  <conditionalFormatting sqref="L198:L199 O198:Q199 S198:S199 U198:W198 Y198:Y199 AA198:AA199 U199 W199">
    <cfRule type="expression" dxfId="2162" priority="2906" stopIfTrue="1">
      <formula>L198=""</formula>
    </cfRule>
    <cfRule type="expression" dxfId="2161" priority="2907" stopIfTrue="1">
      <formula>L198&lt;=0</formula>
    </cfRule>
    <cfRule type="expression" dxfId="2160" priority="2908" stopIfTrue="1">
      <formula>L198&lt;1</formula>
    </cfRule>
    <cfRule type="expression" dxfId="2159" priority="2909">
      <formula>L198&gt;=1</formula>
    </cfRule>
  </conditionalFormatting>
  <conditionalFormatting sqref="R198:R199 X198:X199 Z198:Z199">
    <cfRule type="expression" dxfId="2158" priority="2912" stopIfTrue="1">
      <formula>S198=""</formula>
    </cfRule>
    <cfRule type="expression" dxfId="2157" priority="2913" stopIfTrue="1">
      <formula>AND(S198&lt;&gt;"",R198&lt;1)</formula>
    </cfRule>
    <cfRule type="expression" dxfId="2156" priority="2914">
      <formula>AND(S198&lt;&gt;"",R198&gt;=1)</formula>
    </cfRule>
  </conditionalFormatting>
  <conditionalFormatting sqref="N198:N199">
    <cfRule type="expression" dxfId="2155" priority="2910" stopIfTrue="1">
      <formula>AND(O198="",P198="",Q198="")</formula>
    </cfRule>
    <cfRule type="expression" dxfId="2154" priority="2911" stopIfTrue="1">
      <formula>AND(OR(O198&lt;&gt;"",P198&lt;&gt;"",Q198&lt;&gt;""),OR(N198&lt;1,N198=""))</formula>
    </cfRule>
    <cfRule type="expression" dxfId="2153" priority="2918">
      <formula>AND(O198&lt;&gt;"",P198&lt;&gt;"",Q198&lt;&gt;"",N198&gt;=1)</formula>
    </cfRule>
  </conditionalFormatting>
  <conditionalFormatting sqref="T198">
    <cfRule type="expression" dxfId="2152" priority="2915" stopIfTrue="1">
      <formula>AND(U198="", V198="", W198="")</formula>
    </cfRule>
    <cfRule type="expression" dxfId="2151" priority="2916" stopIfTrue="1">
      <formula>AND(OR(U198&lt;&gt;"",V198&lt;&gt;"",W198&lt;&gt;""),OR(T198&lt;1,T198=""))</formula>
    </cfRule>
    <cfRule type="expression" dxfId="2150" priority="2917">
      <formula>AND(U198&lt;&gt;"",V198&lt;&gt;"",W198&lt;&gt;"",T198&gt;=1)</formula>
    </cfRule>
  </conditionalFormatting>
  <conditionalFormatting sqref="L200 O200:Q200 S200 U200 Y200 AA200 W200">
    <cfRule type="expression" dxfId="2149" priority="2893" stopIfTrue="1">
      <formula>L200=""</formula>
    </cfRule>
    <cfRule type="expression" dxfId="2148" priority="2894" stopIfTrue="1">
      <formula>L200&lt;=0</formula>
    </cfRule>
    <cfRule type="expression" dxfId="2147" priority="2895" stopIfTrue="1">
      <formula>L200&lt;1</formula>
    </cfRule>
    <cfRule type="expression" dxfId="2146" priority="2896">
      <formula>L200&gt;=1</formula>
    </cfRule>
  </conditionalFormatting>
  <conditionalFormatting sqref="R200 X200 Z200">
    <cfRule type="expression" dxfId="2145" priority="2899" stopIfTrue="1">
      <formula>S200=""</formula>
    </cfRule>
    <cfRule type="expression" dxfId="2144" priority="2900" stopIfTrue="1">
      <formula>AND(S200&lt;&gt;"",R200&lt;1)</formula>
    </cfRule>
    <cfRule type="expression" dxfId="2143" priority="2901">
      <formula>AND(S200&lt;&gt;"",R200&gt;=1)</formula>
    </cfRule>
  </conditionalFormatting>
  <conditionalFormatting sqref="N200">
    <cfRule type="expression" dxfId="2142" priority="2897" stopIfTrue="1">
      <formula>AND(O200="",P200="",Q200="")</formula>
    </cfRule>
    <cfRule type="expression" dxfId="2141" priority="2898" stopIfTrue="1">
      <formula>AND(OR(O200&lt;&gt;"",P200&lt;&gt;"",Q200&lt;&gt;""),OR(N200&lt;1,N200=""))</formula>
    </cfRule>
    <cfRule type="expression" dxfId="2140" priority="2905">
      <formula>AND(O200&lt;&gt;"",P200&lt;&gt;"",Q200&lt;&gt;"",N200&gt;=1)</formula>
    </cfRule>
  </conditionalFormatting>
  <conditionalFormatting sqref="L201 O201:Q201 S201 U201 Y201 AA201 W201">
    <cfRule type="expression" dxfId="2139" priority="2880" stopIfTrue="1">
      <formula>L201=""</formula>
    </cfRule>
    <cfRule type="expression" dxfId="2138" priority="2881" stopIfTrue="1">
      <formula>L201&lt;=0</formula>
    </cfRule>
    <cfRule type="expression" dxfId="2137" priority="2882" stopIfTrue="1">
      <formula>L201&lt;1</formula>
    </cfRule>
    <cfRule type="expression" dxfId="2136" priority="2883">
      <formula>L201&gt;=1</formula>
    </cfRule>
  </conditionalFormatting>
  <conditionalFormatting sqref="R201 X201 Z201">
    <cfRule type="expression" dxfId="2135" priority="2886" stopIfTrue="1">
      <formula>S201=""</formula>
    </cfRule>
    <cfRule type="expression" dxfId="2134" priority="2887" stopIfTrue="1">
      <formula>AND(S201&lt;&gt;"",R201&lt;1)</formula>
    </cfRule>
    <cfRule type="expression" dxfId="2133" priority="2888">
      <formula>AND(S201&lt;&gt;"",R201&gt;=1)</formula>
    </cfRule>
  </conditionalFormatting>
  <conditionalFormatting sqref="N201">
    <cfRule type="expression" dxfId="2132" priority="2884" stopIfTrue="1">
      <formula>AND(O201="",P201="",Q201="")</formula>
    </cfRule>
    <cfRule type="expression" dxfId="2131" priority="2885" stopIfTrue="1">
      <formula>AND(OR(O201&lt;&gt;"",P201&lt;&gt;"",Q201&lt;&gt;""),OR(N201&lt;1,N201=""))</formula>
    </cfRule>
    <cfRule type="expression" dxfId="2130" priority="2892">
      <formula>AND(O201&lt;&gt;"",P201&lt;&gt;"",Q201&lt;&gt;"",N201&gt;=1)</formula>
    </cfRule>
  </conditionalFormatting>
  <conditionalFormatting sqref="L202 O202:Q202 S202 U202 Y202 AA202 W202">
    <cfRule type="expression" dxfId="2129" priority="2867" stopIfTrue="1">
      <formula>L202=""</formula>
    </cfRule>
    <cfRule type="expression" dxfId="2128" priority="2868" stopIfTrue="1">
      <formula>L202&lt;=0</formula>
    </cfRule>
    <cfRule type="expression" dxfId="2127" priority="2869" stopIfTrue="1">
      <formula>L202&lt;1</formula>
    </cfRule>
    <cfRule type="expression" dxfId="2126" priority="2870">
      <formula>L202&gt;=1</formula>
    </cfRule>
  </conditionalFormatting>
  <conditionalFormatting sqref="R202 X202 Z202">
    <cfRule type="expression" dxfId="2125" priority="2873" stopIfTrue="1">
      <formula>S202=""</formula>
    </cfRule>
    <cfRule type="expression" dxfId="2124" priority="2874" stopIfTrue="1">
      <formula>AND(S202&lt;&gt;"",R202&lt;1)</formula>
    </cfRule>
    <cfRule type="expression" dxfId="2123" priority="2875">
      <formula>AND(S202&lt;&gt;"",R202&gt;=1)</formula>
    </cfRule>
  </conditionalFormatting>
  <conditionalFormatting sqref="N202">
    <cfRule type="expression" dxfId="2122" priority="2871" stopIfTrue="1">
      <formula>AND(O202="",P202="",Q202="")</formula>
    </cfRule>
    <cfRule type="expression" dxfId="2121" priority="2872" stopIfTrue="1">
      <formula>AND(OR(O202&lt;&gt;"",P202&lt;&gt;"",Q202&lt;&gt;""),OR(N202&lt;1,N202=""))</formula>
    </cfRule>
    <cfRule type="expression" dxfId="2120" priority="2879">
      <formula>AND(O202&lt;&gt;"",P202&lt;&gt;"",Q202&lt;&gt;"",N202&gt;=1)</formula>
    </cfRule>
  </conditionalFormatting>
  <conditionalFormatting sqref="V199">
    <cfRule type="expression" dxfId="2119" priority="2863" stopIfTrue="1">
      <formula>V199=""</formula>
    </cfRule>
    <cfRule type="expression" dxfId="2118" priority="2864" stopIfTrue="1">
      <formula>V199&lt;=0</formula>
    </cfRule>
    <cfRule type="expression" dxfId="2117" priority="2865" stopIfTrue="1">
      <formula>V199&lt;1</formula>
    </cfRule>
    <cfRule type="expression" dxfId="2116" priority="2866">
      <formula>V199&gt;=1</formula>
    </cfRule>
  </conditionalFormatting>
  <conditionalFormatting sqref="V200">
    <cfRule type="expression" dxfId="2115" priority="2859" stopIfTrue="1">
      <formula>V200=""</formula>
    </cfRule>
    <cfRule type="expression" dxfId="2114" priority="2860" stopIfTrue="1">
      <formula>V200&lt;=0</formula>
    </cfRule>
    <cfRule type="expression" dxfId="2113" priority="2861" stopIfTrue="1">
      <formula>V200&lt;1</formula>
    </cfRule>
    <cfRule type="expression" dxfId="2112" priority="2862">
      <formula>V200&gt;=1</formula>
    </cfRule>
  </conditionalFormatting>
  <conditionalFormatting sqref="V201">
    <cfRule type="expression" dxfId="2111" priority="2855" stopIfTrue="1">
      <formula>V201=""</formula>
    </cfRule>
    <cfRule type="expression" dxfId="2110" priority="2856" stopIfTrue="1">
      <formula>V201&lt;=0</formula>
    </cfRule>
    <cfRule type="expression" dxfId="2109" priority="2857" stopIfTrue="1">
      <formula>V201&lt;1</formula>
    </cfRule>
    <cfRule type="expression" dxfId="2108" priority="2858">
      <formula>V201&gt;=1</formula>
    </cfRule>
  </conditionalFormatting>
  <conditionalFormatting sqref="V202">
    <cfRule type="expression" dxfId="2107" priority="2851" stopIfTrue="1">
      <formula>V202=""</formula>
    </cfRule>
    <cfRule type="expression" dxfId="2106" priority="2852" stopIfTrue="1">
      <formula>V202&lt;=0</formula>
    </cfRule>
    <cfRule type="expression" dxfId="2105" priority="2853" stopIfTrue="1">
      <formula>V202&lt;1</formula>
    </cfRule>
    <cfRule type="expression" dxfId="2104" priority="2854">
      <formula>V202&gt;=1</formula>
    </cfRule>
  </conditionalFormatting>
  <conditionalFormatting sqref="L296:L297 O296:Q296 S296:S297 U296:W297 Y296:Y297 AA296:AA297 P297:Q297">
    <cfRule type="expression" dxfId="2103" priority="2838" stopIfTrue="1">
      <formula>L296=""</formula>
    </cfRule>
    <cfRule type="expression" dxfId="2102" priority="2839" stopIfTrue="1">
      <formula>L296&lt;=0</formula>
    </cfRule>
    <cfRule type="expression" dxfId="2101" priority="2840" stopIfTrue="1">
      <formula>L296&lt;1</formula>
    </cfRule>
    <cfRule type="expression" dxfId="2100" priority="2841">
      <formula>L296&gt;=1</formula>
    </cfRule>
  </conditionalFormatting>
  <conditionalFormatting sqref="R296:R297 X296:X297 Z296:Z297">
    <cfRule type="expression" dxfId="2099" priority="2844" stopIfTrue="1">
      <formula>S296=""</formula>
    </cfRule>
    <cfRule type="expression" dxfId="2098" priority="2845" stopIfTrue="1">
      <formula>AND(S296&lt;&gt;"",R296&lt;1)</formula>
    </cfRule>
    <cfRule type="expression" dxfId="2097" priority="2846">
      <formula>AND(S296&lt;&gt;"",R296&gt;=1)</formula>
    </cfRule>
  </conditionalFormatting>
  <conditionalFormatting sqref="N296">
    <cfRule type="expression" dxfId="2096" priority="2842" stopIfTrue="1">
      <formula>AND(O296="",P296="",Q296="")</formula>
    </cfRule>
    <cfRule type="expression" dxfId="2095" priority="2843" stopIfTrue="1">
      <formula>AND(OR(O296&lt;&gt;"",P296&lt;&gt;"",Q296&lt;&gt;""),OR(N296&lt;1,N296=""))</formula>
    </cfRule>
    <cfRule type="expression" dxfId="2094" priority="2850">
      <formula>AND(O296&lt;&gt;"",P296&lt;&gt;"",Q296&lt;&gt;"",N296&gt;=1)</formula>
    </cfRule>
  </conditionalFormatting>
  <conditionalFormatting sqref="T296:T297">
    <cfRule type="expression" dxfId="2093" priority="2847" stopIfTrue="1">
      <formula>AND(U296="", V296="", W296="")</formula>
    </cfRule>
    <cfRule type="expression" dxfId="2092" priority="2848" stopIfTrue="1">
      <formula>AND(OR(U296&lt;&gt;"",V296&lt;&gt;"",W296&lt;&gt;""),OR(T296&lt;1,T296=""))</formula>
    </cfRule>
    <cfRule type="expression" dxfId="2091" priority="2849">
      <formula>AND(U296&lt;&gt;"",V296&lt;&gt;"",W296&lt;&gt;"",T296&gt;=1)</formula>
    </cfRule>
  </conditionalFormatting>
  <conditionalFormatting sqref="L298 P298:Q298 S298 U298:W298 Y298 AA298">
    <cfRule type="expression" dxfId="2090" priority="2828" stopIfTrue="1">
      <formula>L298=""</formula>
    </cfRule>
    <cfRule type="expression" dxfId="2089" priority="2829" stopIfTrue="1">
      <formula>L298&lt;=0</formula>
    </cfRule>
    <cfRule type="expression" dxfId="2088" priority="2830" stopIfTrue="1">
      <formula>L298&lt;1</formula>
    </cfRule>
    <cfRule type="expression" dxfId="2087" priority="2831">
      <formula>L298&gt;=1</formula>
    </cfRule>
  </conditionalFormatting>
  <conditionalFormatting sqref="R298 X298 Z298">
    <cfRule type="expression" dxfId="2086" priority="2832" stopIfTrue="1">
      <formula>S298=""</formula>
    </cfRule>
    <cfRule type="expression" dxfId="2085" priority="2833" stopIfTrue="1">
      <formula>AND(S298&lt;&gt;"",R298&lt;1)</formula>
    </cfRule>
    <cfRule type="expression" dxfId="2084" priority="2834">
      <formula>AND(S298&lt;&gt;"",R298&gt;=1)</formula>
    </cfRule>
  </conditionalFormatting>
  <conditionalFormatting sqref="T298">
    <cfRule type="expression" dxfId="2083" priority="2835" stopIfTrue="1">
      <formula>AND(U298="", V298="", W298="")</formula>
    </cfRule>
    <cfRule type="expression" dxfId="2082" priority="2836" stopIfTrue="1">
      <formula>AND(OR(U298&lt;&gt;"",V298&lt;&gt;"",W298&lt;&gt;""),OR(T298&lt;1,T298=""))</formula>
    </cfRule>
    <cfRule type="expression" dxfId="2081" priority="2837">
      <formula>AND(U298&lt;&gt;"",V298&lt;&gt;"",W298&lt;&gt;"",T298&gt;=1)</formula>
    </cfRule>
  </conditionalFormatting>
  <conditionalFormatting sqref="L299 P299:Q299 S299 U299:W299 Y299 AA299">
    <cfRule type="expression" dxfId="2080" priority="2818" stopIfTrue="1">
      <formula>L299=""</formula>
    </cfRule>
    <cfRule type="expression" dxfId="2079" priority="2819" stopIfTrue="1">
      <formula>L299&lt;=0</formula>
    </cfRule>
    <cfRule type="expression" dxfId="2078" priority="2820" stopIfTrue="1">
      <formula>L299&lt;1</formula>
    </cfRule>
    <cfRule type="expression" dxfId="2077" priority="2821">
      <formula>L299&gt;=1</formula>
    </cfRule>
  </conditionalFormatting>
  <conditionalFormatting sqref="R299 X299 Z299">
    <cfRule type="expression" dxfId="2076" priority="2822" stopIfTrue="1">
      <formula>S299=""</formula>
    </cfRule>
    <cfRule type="expression" dxfId="2075" priority="2823" stopIfTrue="1">
      <formula>AND(S299&lt;&gt;"",R299&lt;1)</formula>
    </cfRule>
    <cfRule type="expression" dxfId="2074" priority="2824">
      <formula>AND(S299&lt;&gt;"",R299&gt;=1)</formula>
    </cfRule>
  </conditionalFormatting>
  <conditionalFormatting sqref="T299">
    <cfRule type="expression" dxfId="2073" priority="2825" stopIfTrue="1">
      <formula>AND(U299="", V299="", W299="")</formula>
    </cfRule>
    <cfRule type="expression" dxfId="2072" priority="2826" stopIfTrue="1">
      <formula>AND(OR(U299&lt;&gt;"",V299&lt;&gt;"",W299&lt;&gt;""),OR(T299&lt;1,T299=""))</formula>
    </cfRule>
    <cfRule type="expression" dxfId="2071" priority="2827">
      <formula>AND(U299&lt;&gt;"",V299&lt;&gt;"",W299&lt;&gt;"",T299&gt;=1)</formula>
    </cfRule>
  </conditionalFormatting>
  <conditionalFormatting sqref="L300 P300:Q300 S300 U300:W300 Y300 AA300">
    <cfRule type="expression" dxfId="2070" priority="2808" stopIfTrue="1">
      <formula>L300=""</formula>
    </cfRule>
    <cfRule type="expression" dxfId="2069" priority="2809" stopIfTrue="1">
      <formula>L300&lt;=0</formula>
    </cfRule>
    <cfRule type="expression" dxfId="2068" priority="2810" stopIfTrue="1">
      <formula>L300&lt;1</formula>
    </cfRule>
    <cfRule type="expression" dxfId="2067" priority="2811">
      <formula>L300&gt;=1</formula>
    </cfRule>
  </conditionalFormatting>
  <conditionalFormatting sqref="R300 X300 Z300">
    <cfRule type="expression" dxfId="2066" priority="2812" stopIfTrue="1">
      <formula>S300=""</formula>
    </cfRule>
    <cfRule type="expression" dxfId="2065" priority="2813" stopIfTrue="1">
      <formula>AND(S300&lt;&gt;"",R300&lt;1)</formula>
    </cfRule>
    <cfRule type="expression" dxfId="2064" priority="2814">
      <formula>AND(S300&lt;&gt;"",R300&gt;=1)</formula>
    </cfRule>
  </conditionalFormatting>
  <conditionalFormatting sqref="T300">
    <cfRule type="expression" dxfId="2063" priority="2815" stopIfTrue="1">
      <formula>AND(U300="", V300="", W300="")</formula>
    </cfRule>
    <cfRule type="expression" dxfId="2062" priority="2816" stopIfTrue="1">
      <formula>AND(OR(U300&lt;&gt;"",V300&lt;&gt;"",W300&lt;&gt;""),OR(T300&lt;1,T300=""))</formula>
    </cfRule>
    <cfRule type="expression" dxfId="2061" priority="2817">
      <formula>AND(U300&lt;&gt;"",V300&lt;&gt;"",W300&lt;&gt;"",T300&gt;=1)</formula>
    </cfRule>
  </conditionalFormatting>
  <conditionalFormatting sqref="O297">
    <cfRule type="expression" dxfId="2060" priority="2801" stopIfTrue="1">
      <formula>O297=""</formula>
    </cfRule>
    <cfRule type="expression" dxfId="2059" priority="2802" stopIfTrue="1">
      <formula>O297&lt;=0</formula>
    </cfRule>
    <cfRule type="expression" dxfId="2058" priority="2803" stopIfTrue="1">
      <formula>O297&lt;1</formula>
    </cfRule>
    <cfRule type="expression" dxfId="2057" priority="2804">
      <formula>O297&gt;=1</formula>
    </cfRule>
  </conditionalFormatting>
  <conditionalFormatting sqref="N297">
    <cfRule type="expression" dxfId="2056" priority="2805" stopIfTrue="1">
      <formula>AND(O297="", P297="", Q297="")</formula>
    </cfRule>
    <cfRule type="expression" dxfId="2055" priority="2806" stopIfTrue="1">
      <formula>AND(OR(O297&lt;&gt;"",P297&lt;&gt;"",Q297&lt;&gt;""),OR(N297&lt;1,N297=""))</formula>
    </cfRule>
    <cfRule type="expression" dxfId="2054" priority="2807">
      <formula>AND(O297&lt;&gt;"",P297&lt;&gt;"",Q297&lt;&gt;"",N297&gt;=1)</formula>
    </cfRule>
  </conditionalFormatting>
  <conditionalFormatting sqref="L366">
    <cfRule type="expression" dxfId="2053" priority="2776" stopIfTrue="1">
      <formula>L366=""</formula>
    </cfRule>
    <cfRule type="expression" dxfId="2052" priority="2777" stopIfTrue="1">
      <formula>L366&lt;=0</formula>
    </cfRule>
    <cfRule type="expression" dxfId="2051" priority="2778" stopIfTrue="1">
      <formula>L366&lt;1</formula>
    </cfRule>
    <cfRule type="expression" dxfId="2050" priority="2779">
      <formula>L366&gt;=1</formula>
    </cfRule>
  </conditionalFormatting>
  <conditionalFormatting sqref="O366 S366 W366 Y366 AA366">
    <cfRule type="expression" dxfId="2049" priority="2772" stopIfTrue="1">
      <formula>O366=""</formula>
    </cfRule>
    <cfRule type="expression" dxfId="2048" priority="2773" stopIfTrue="1">
      <formula>O366&lt;=0</formula>
    </cfRule>
    <cfRule type="expression" dxfId="2047" priority="2774" stopIfTrue="1">
      <formula>O366&lt;1</formula>
    </cfRule>
    <cfRule type="expression" dxfId="2046" priority="2775">
      <formula>O366&gt;=1</formula>
    </cfRule>
  </conditionalFormatting>
  <conditionalFormatting sqref="O366 S366 W366 Y366 AA366">
    <cfRule type="expression" dxfId="2045" priority="2768" stopIfTrue="1">
      <formula>O366=""</formula>
    </cfRule>
    <cfRule type="expression" dxfId="2044" priority="2769" stopIfTrue="1">
      <formula>O366&lt;=0</formula>
    </cfRule>
    <cfRule type="expression" dxfId="2043" priority="2770" stopIfTrue="1">
      <formula>O366&lt;1</formula>
    </cfRule>
    <cfRule type="expression" dxfId="2042" priority="2771">
      <formula>O366&gt;=1</formula>
    </cfRule>
  </conditionalFormatting>
  <conditionalFormatting sqref="R366">
    <cfRule type="expression" dxfId="2041" priority="2764" stopIfTrue="1">
      <formula>S366=""</formula>
    </cfRule>
    <cfRule type="expression" dxfId="2040" priority="2765" stopIfTrue="1">
      <formula>AND(S366&lt;&gt;"",R366&lt;1)</formula>
    </cfRule>
    <cfRule type="expression" dxfId="2039" priority="2766">
      <formula>AND(S366&lt;&gt;"",R366&gt;=1)</formula>
    </cfRule>
  </conditionalFormatting>
  <conditionalFormatting sqref="X366">
    <cfRule type="expression" dxfId="2038" priority="2761" stopIfTrue="1">
      <formula>Y366=""</formula>
    </cfRule>
    <cfRule type="expression" dxfId="2037" priority="2762" stopIfTrue="1">
      <formula>AND(Y366&lt;&gt;"",X366&lt;1)</formula>
    </cfRule>
    <cfRule type="expression" dxfId="2036" priority="2763">
      <formula>AND(Y366&lt;&gt;"",X366&gt;=1)</formula>
    </cfRule>
  </conditionalFormatting>
  <conditionalFormatting sqref="Z366">
    <cfRule type="expression" dxfId="2035" priority="2758" stopIfTrue="1">
      <formula>AA366=""</formula>
    </cfRule>
    <cfRule type="expression" dxfId="2034" priority="2759" stopIfTrue="1">
      <formula>AND(AA366&lt;&gt;"",Z366&lt;1)</formula>
    </cfRule>
    <cfRule type="expression" dxfId="2033" priority="2760">
      <formula>AND(AA366&lt;&gt;"",Z366&gt;=1)</formula>
    </cfRule>
  </conditionalFormatting>
  <conditionalFormatting sqref="U366">
    <cfRule type="expression" dxfId="2032" priority="2754" stopIfTrue="1">
      <formula>U366=""</formula>
    </cfRule>
    <cfRule type="expression" dxfId="2031" priority="2755" stopIfTrue="1">
      <formula>U366&lt;=0</formula>
    </cfRule>
    <cfRule type="expression" dxfId="2030" priority="2756" stopIfTrue="1">
      <formula>U366&lt;1</formula>
    </cfRule>
    <cfRule type="expression" dxfId="2029" priority="2757">
      <formula>U366&gt;=1</formula>
    </cfRule>
  </conditionalFormatting>
  <conditionalFormatting sqref="U366">
    <cfRule type="expression" dxfId="2028" priority="2750" stopIfTrue="1">
      <formula>U366=""</formula>
    </cfRule>
    <cfRule type="expression" dxfId="2027" priority="2751" stopIfTrue="1">
      <formula>U366&lt;=0</formula>
    </cfRule>
    <cfRule type="expression" dxfId="2026" priority="2752" stopIfTrue="1">
      <formula>U366&lt;1</formula>
    </cfRule>
    <cfRule type="expression" dxfId="2025" priority="2753">
      <formula>U366&gt;=1</formula>
    </cfRule>
  </conditionalFormatting>
  <conditionalFormatting sqref="V366">
    <cfRule type="expression" dxfId="2024" priority="2746" stopIfTrue="1">
      <formula>V366=""</formula>
    </cfRule>
    <cfRule type="expression" dxfId="2023" priority="2747" stopIfTrue="1">
      <formula>V366&lt;=0</formula>
    </cfRule>
    <cfRule type="expression" dxfId="2022" priority="2748" stopIfTrue="1">
      <formula>V366&lt;1</formula>
    </cfRule>
    <cfRule type="expression" dxfId="2021" priority="2749">
      <formula>V366&gt;=1</formula>
    </cfRule>
  </conditionalFormatting>
  <conditionalFormatting sqref="V366">
    <cfRule type="expression" dxfId="2020" priority="2742" stopIfTrue="1">
      <formula>V366=""</formula>
    </cfRule>
    <cfRule type="expression" dxfId="2019" priority="2743" stopIfTrue="1">
      <formula>V366&lt;=0</formula>
    </cfRule>
    <cfRule type="expression" dxfId="2018" priority="2744" stopIfTrue="1">
      <formula>V366&lt;1</formula>
    </cfRule>
    <cfRule type="expression" dxfId="2017" priority="2745">
      <formula>V366&gt;=1</formula>
    </cfRule>
  </conditionalFormatting>
  <conditionalFormatting sqref="P366">
    <cfRule type="expression" dxfId="2016" priority="2738" stopIfTrue="1">
      <formula>P366=""</formula>
    </cfRule>
    <cfRule type="expression" dxfId="2015" priority="2739" stopIfTrue="1">
      <formula>P366&lt;=0</formula>
    </cfRule>
    <cfRule type="expression" dxfId="2014" priority="2740" stopIfTrue="1">
      <formula>P366&lt;1</formula>
    </cfRule>
    <cfRule type="expression" dxfId="2013" priority="2741">
      <formula>P366&gt;=1</formula>
    </cfRule>
  </conditionalFormatting>
  <conditionalFormatting sqref="P366">
    <cfRule type="expression" dxfId="2012" priority="2734" stopIfTrue="1">
      <formula>P366=""</formula>
    </cfRule>
    <cfRule type="expression" dxfId="2011" priority="2735" stopIfTrue="1">
      <formula>P366&lt;=0</formula>
    </cfRule>
    <cfRule type="expression" dxfId="2010" priority="2736" stopIfTrue="1">
      <formula>P366&lt;1</formula>
    </cfRule>
    <cfRule type="expression" dxfId="2009" priority="2737">
      <formula>P366&gt;=1</formula>
    </cfRule>
  </conditionalFormatting>
  <conditionalFormatting sqref="Q366">
    <cfRule type="expression" dxfId="2008" priority="2730" stopIfTrue="1">
      <formula>Q366=""</formula>
    </cfRule>
    <cfRule type="expression" dxfId="2007" priority="2731" stopIfTrue="1">
      <formula>Q366&lt;=0</formula>
    </cfRule>
    <cfRule type="expression" dxfId="2006" priority="2732" stopIfTrue="1">
      <formula>Q366&lt;1</formula>
    </cfRule>
    <cfRule type="expression" dxfId="2005" priority="2733">
      <formula>Q366&gt;=1</formula>
    </cfRule>
  </conditionalFormatting>
  <conditionalFormatting sqref="Q366">
    <cfRule type="expression" dxfId="2004" priority="2726" stopIfTrue="1">
      <formula>Q366=""</formula>
    </cfRule>
    <cfRule type="expression" dxfId="2003" priority="2727" stopIfTrue="1">
      <formula>Q366&lt;=0</formula>
    </cfRule>
    <cfRule type="expression" dxfId="2002" priority="2728" stopIfTrue="1">
      <formula>Q366&lt;1</formula>
    </cfRule>
    <cfRule type="expression" dxfId="2001" priority="2729">
      <formula>Q366&gt;=1</formula>
    </cfRule>
  </conditionalFormatting>
  <conditionalFormatting sqref="T366">
    <cfRule type="expression" dxfId="2000" priority="2721" stopIfTrue="1">
      <formula>AND(U366="", V366="", W366="")</formula>
    </cfRule>
    <cfRule type="expression" dxfId="1999" priority="2722" stopIfTrue="1">
      <formula>AND(OR(U366&lt;&gt;"",V366&lt;&gt;"",W366&lt;&gt;""),OR(T366&lt;1,T366=""))</formula>
    </cfRule>
    <cfRule type="expression" dxfId="1998" priority="2723">
      <formula>AND(U366&lt;&gt;"",V366&lt;&gt;"",W366&lt;&gt;"",T366&gt;=1)</formula>
    </cfRule>
  </conditionalFormatting>
  <conditionalFormatting sqref="L409:L410 O409:Q409 S409:S410 U409:W410 Y409:Y410 AA409:AA410 Q410">
    <cfRule type="expression" dxfId="1997" priority="2708" stopIfTrue="1">
      <formula>L409=""</formula>
    </cfRule>
    <cfRule type="expression" dxfId="1996" priority="2709" stopIfTrue="1">
      <formula>L409&lt;=0</formula>
    </cfRule>
    <cfRule type="expression" dxfId="1995" priority="2710" stopIfTrue="1">
      <formula>L409&lt;1</formula>
    </cfRule>
    <cfRule type="expression" dxfId="1994" priority="2711">
      <formula>L409&gt;=1</formula>
    </cfRule>
  </conditionalFormatting>
  <conditionalFormatting sqref="R409:R410 X409:X410 Z409:Z410">
    <cfRule type="expression" dxfId="1993" priority="2714" stopIfTrue="1">
      <formula>S409=""</formula>
    </cfRule>
    <cfRule type="expression" dxfId="1992" priority="2715" stopIfTrue="1">
      <formula>AND(S409&lt;&gt;"",R409&lt;1)</formula>
    </cfRule>
    <cfRule type="expression" dxfId="1991" priority="2716">
      <formula>AND(S409&lt;&gt;"",R409&gt;=1)</formula>
    </cfRule>
  </conditionalFormatting>
  <conditionalFormatting sqref="N409">
    <cfRule type="expression" dxfId="1990" priority="2712" stopIfTrue="1">
      <formula>AND(O409="",P409="",Q409="")</formula>
    </cfRule>
    <cfRule type="expression" dxfId="1989" priority="2713" stopIfTrue="1">
      <formula>AND(OR(O409&lt;&gt;"",P409&lt;&gt;"",Q409&lt;&gt;""),OR(N409&lt;1,N409=""))</formula>
    </cfRule>
    <cfRule type="expression" dxfId="1988" priority="2720">
      <formula>AND(O409&lt;&gt;"",P409&lt;&gt;"",Q409&lt;&gt;"",N409&gt;=1)</formula>
    </cfRule>
  </conditionalFormatting>
  <conditionalFormatting sqref="T409:T410">
    <cfRule type="expression" dxfId="1987" priority="2717" stopIfTrue="1">
      <formula>AND(U409="", V409="", W409="")</formula>
    </cfRule>
    <cfRule type="expression" dxfId="1986" priority="2718" stopIfTrue="1">
      <formula>AND(OR(U409&lt;&gt;"",V409&lt;&gt;"",W409&lt;&gt;""),OR(T409&lt;1,T409=""))</formula>
    </cfRule>
    <cfRule type="expression" dxfId="1985" priority="2719">
      <formula>AND(U409&lt;&gt;"",V409&lt;&gt;"",W409&lt;&gt;"",T409&gt;=1)</formula>
    </cfRule>
  </conditionalFormatting>
  <conditionalFormatting sqref="L411 Q411 S411 U411:W411 Y411 AA411">
    <cfRule type="expression" dxfId="1984" priority="2698" stopIfTrue="1">
      <formula>L411=""</formula>
    </cfRule>
    <cfRule type="expression" dxfId="1983" priority="2699" stopIfTrue="1">
      <formula>L411&lt;=0</formula>
    </cfRule>
    <cfRule type="expression" dxfId="1982" priority="2700" stopIfTrue="1">
      <formula>L411&lt;1</formula>
    </cfRule>
    <cfRule type="expression" dxfId="1981" priority="2701">
      <formula>L411&gt;=1</formula>
    </cfRule>
  </conditionalFormatting>
  <conditionalFormatting sqref="R411 X411 Z411">
    <cfRule type="expression" dxfId="1980" priority="2702" stopIfTrue="1">
      <formula>S411=""</formula>
    </cfRule>
    <cfRule type="expression" dxfId="1979" priority="2703" stopIfTrue="1">
      <formula>AND(S411&lt;&gt;"",R411&lt;1)</formula>
    </cfRule>
    <cfRule type="expression" dxfId="1978" priority="2704">
      <formula>AND(S411&lt;&gt;"",R411&gt;=1)</formula>
    </cfRule>
  </conditionalFormatting>
  <conditionalFormatting sqref="T411">
    <cfRule type="expression" dxfId="1977" priority="2705" stopIfTrue="1">
      <formula>AND(U411="", V411="", W411="")</formula>
    </cfRule>
    <cfRule type="expression" dxfId="1976" priority="2706" stopIfTrue="1">
      <formula>AND(OR(U411&lt;&gt;"",V411&lt;&gt;"",W411&lt;&gt;""),OR(T411&lt;1,T411=""))</formula>
    </cfRule>
    <cfRule type="expression" dxfId="1975" priority="2707">
      <formula>AND(U411&lt;&gt;"",V411&lt;&gt;"",W411&lt;&gt;"",T411&gt;=1)</formula>
    </cfRule>
  </conditionalFormatting>
  <conditionalFormatting sqref="L412 Q412 S412 U412:W412 Y412 AA412">
    <cfRule type="expression" dxfId="1974" priority="2688" stopIfTrue="1">
      <formula>L412=""</formula>
    </cfRule>
    <cfRule type="expression" dxfId="1973" priority="2689" stopIfTrue="1">
      <formula>L412&lt;=0</formula>
    </cfRule>
    <cfRule type="expression" dxfId="1972" priority="2690" stopIfTrue="1">
      <formula>L412&lt;1</formula>
    </cfRule>
    <cfRule type="expression" dxfId="1971" priority="2691">
      <formula>L412&gt;=1</formula>
    </cfRule>
  </conditionalFormatting>
  <conditionalFormatting sqref="R412 X412 Z412">
    <cfRule type="expression" dxfId="1970" priority="2692" stopIfTrue="1">
      <formula>S412=""</formula>
    </cfRule>
    <cfRule type="expression" dxfId="1969" priority="2693" stopIfTrue="1">
      <formula>AND(S412&lt;&gt;"",R412&lt;1)</formula>
    </cfRule>
    <cfRule type="expression" dxfId="1968" priority="2694">
      <formula>AND(S412&lt;&gt;"",R412&gt;=1)</formula>
    </cfRule>
  </conditionalFormatting>
  <conditionalFormatting sqref="T412">
    <cfRule type="expression" dxfId="1967" priority="2695" stopIfTrue="1">
      <formula>AND(U412="", V412="", W412="")</formula>
    </cfRule>
    <cfRule type="expression" dxfId="1966" priority="2696" stopIfTrue="1">
      <formula>AND(OR(U412&lt;&gt;"",V412&lt;&gt;"",W412&lt;&gt;""),OR(T412&lt;1,T412=""))</formula>
    </cfRule>
    <cfRule type="expression" dxfId="1965" priority="2697">
      <formula>AND(U412&lt;&gt;"",V412&lt;&gt;"",W412&lt;&gt;"",T412&gt;=1)</formula>
    </cfRule>
  </conditionalFormatting>
  <conditionalFormatting sqref="L413 Q413 S413 U413:W413 Y413 AA413">
    <cfRule type="expression" dxfId="1964" priority="2678" stopIfTrue="1">
      <formula>L413=""</formula>
    </cfRule>
    <cfRule type="expression" dxfId="1963" priority="2679" stopIfTrue="1">
      <formula>L413&lt;=0</formula>
    </cfRule>
    <cfRule type="expression" dxfId="1962" priority="2680" stopIfTrue="1">
      <formula>L413&lt;1</formula>
    </cfRule>
    <cfRule type="expression" dxfId="1961" priority="2681">
      <formula>L413&gt;=1</formula>
    </cfRule>
  </conditionalFormatting>
  <conditionalFormatting sqref="R413 X413 Z413">
    <cfRule type="expression" dxfId="1960" priority="2682" stopIfTrue="1">
      <formula>S413=""</formula>
    </cfRule>
    <cfRule type="expression" dxfId="1959" priority="2683" stopIfTrue="1">
      <formula>AND(S413&lt;&gt;"",R413&lt;1)</formula>
    </cfRule>
    <cfRule type="expression" dxfId="1958" priority="2684">
      <formula>AND(S413&lt;&gt;"",R413&gt;=1)</formula>
    </cfRule>
  </conditionalFormatting>
  <conditionalFormatting sqref="T413">
    <cfRule type="expression" dxfId="1957" priority="2685" stopIfTrue="1">
      <formula>AND(U413="", V413="", W413="")</formula>
    </cfRule>
    <cfRule type="expression" dxfId="1956" priority="2686" stopIfTrue="1">
      <formula>AND(OR(U413&lt;&gt;"",V413&lt;&gt;"",W413&lt;&gt;""),OR(T413&lt;1,T413=""))</formula>
    </cfRule>
    <cfRule type="expression" dxfId="1955" priority="2687">
      <formula>AND(U413&lt;&gt;"",V413&lt;&gt;"",W413&lt;&gt;"",T413&gt;=1)</formula>
    </cfRule>
  </conditionalFormatting>
  <conditionalFormatting sqref="O410">
    <cfRule type="expression" dxfId="1954" priority="2671" stopIfTrue="1">
      <formula>O410=""</formula>
    </cfRule>
    <cfRule type="expression" dxfId="1953" priority="2672" stopIfTrue="1">
      <formula>O410&lt;=0</formula>
    </cfRule>
    <cfRule type="expression" dxfId="1952" priority="2673" stopIfTrue="1">
      <formula>O410&lt;1</formula>
    </cfRule>
    <cfRule type="expression" dxfId="1951" priority="2674">
      <formula>O410&gt;=1</formula>
    </cfRule>
  </conditionalFormatting>
  <conditionalFormatting sqref="O411">
    <cfRule type="expression" dxfId="1950" priority="2664" stopIfTrue="1">
      <formula>O411=""</formula>
    </cfRule>
    <cfRule type="expression" dxfId="1949" priority="2665" stopIfTrue="1">
      <formula>O411&lt;=0</formula>
    </cfRule>
    <cfRule type="expression" dxfId="1948" priority="2666" stopIfTrue="1">
      <formula>O411&lt;1</formula>
    </cfRule>
    <cfRule type="expression" dxfId="1947" priority="2667">
      <formula>O411&gt;=1</formula>
    </cfRule>
  </conditionalFormatting>
  <conditionalFormatting sqref="O412">
    <cfRule type="expression" dxfId="1946" priority="2657" stopIfTrue="1">
      <formula>O412=""</formula>
    </cfRule>
    <cfRule type="expression" dxfId="1945" priority="2658" stopIfTrue="1">
      <formula>O412&lt;=0</formula>
    </cfRule>
    <cfRule type="expression" dxfId="1944" priority="2659" stopIfTrue="1">
      <formula>O412&lt;1</formula>
    </cfRule>
    <cfRule type="expression" dxfId="1943" priority="2660">
      <formula>O412&gt;=1</formula>
    </cfRule>
  </conditionalFormatting>
  <conditionalFormatting sqref="O413">
    <cfRule type="expression" dxfId="1942" priority="2650" stopIfTrue="1">
      <formula>O413=""</formula>
    </cfRule>
    <cfRule type="expression" dxfId="1941" priority="2651" stopIfTrue="1">
      <formula>O413&lt;=0</formula>
    </cfRule>
    <cfRule type="expression" dxfId="1940" priority="2652" stopIfTrue="1">
      <formula>O413&lt;1</formula>
    </cfRule>
    <cfRule type="expression" dxfId="1939" priority="2653">
      <formula>O413&gt;=1</formula>
    </cfRule>
  </conditionalFormatting>
  <conditionalFormatting sqref="P410">
    <cfRule type="expression" dxfId="1938" priority="2646" stopIfTrue="1">
      <formula>P410=""</formula>
    </cfRule>
    <cfRule type="expression" dxfId="1937" priority="2647" stopIfTrue="1">
      <formula>P410&lt;=0</formula>
    </cfRule>
    <cfRule type="expression" dxfId="1936" priority="2648" stopIfTrue="1">
      <formula>P410&lt;1</formula>
    </cfRule>
    <cfRule type="expression" dxfId="1935" priority="2649">
      <formula>P410&gt;=1</formula>
    </cfRule>
  </conditionalFormatting>
  <conditionalFormatting sqref="L437">
    <cfRule type="expression" dxfId="1934" priority="2630" stopIfTrue="1">
      <formula>L437=""</formula>
    </cfRule>
    <cfRule type="expression" dxfId="1933" priority="2631" stopIfTrue="1">
      <formula>L437&lt;=0</formula>
    </cfRule>
    <cfRule type="expression" dxfId="1932" priority="2632" stopIfTrue="1">
      <formula>L437&lt;1</formula>
    </cfRule>
    <cfRule type="expression" dxfId="1931" priority="2633">
      <formula>L437&gt;=1</formula>
    </cfRule>
  </conditionalFormatting>
  <conditionalFormatting sqref="O437 S437 W437 Y437 AA437">
    <cfRule type="expression" dxfId="1930" priority="2626" stopIfTrue="1">
      <formula>O437=""</formula>
    </cfRule>
    <cfRule type="expression" dxfId="1929" priority="2627" stopIfTrue="1">
      <formula>O437&lt;=0</formula>
    </cfRule>
    <cfRule type="expression" dxfId="1928" priority="2628" stopIfTrue="1">
      <formula>O437&lt;1</formula>
    </cfRule>
    <cfRule type="expression" dxfId="1927" priority="2629">
      <formula>O437&gt;=1</formula>
    </cfRule>
  </conditionalFormatting>
  <conditionalFormatting sqref="O437 S437 W437 Y437 AA437">
    <cfRule type="expression" dxfId="1926" priority="2622" stopIfTrue="1">
      <formula>O437=""</formula>
    </cfRule>
    <cfRule type="expression" dxfId="1925" priority="2623" stopIfTrue="1">
      <formula>O437&lt;=0</formula>
    </cfRule>
    <cfRule type="expression" dxfId="1924" priority="2624" stopIfTrue="1">
      <formula>O437&lt;1</formula>
    </cfRule>
    <cfRule type="expression" dxfId="1923" priority="2625">
      <formula>O437&gt;=1</formula>
    </cfRule>
  </conditionalFormatting>
  <conditionalFormatting sqref="R437">
    <cfRule type="expression" dxfId="1922" priority="2615" stopIfTrue="1">
      <formula>S437=""</formula>
    </cfRule>
    <cfRule type="expression" dxfId="1921" priority="2616" stopIfTrue="1">
      <formula>AND(S437&lt;&gt;"",R437&lt;1)</formula>
    </cfRule>
    <cfRule type="expression" dxfId="1920" priority="2617">
      <formula>AND(S437&lt;&gt;"",R437&gt;=1)</formula>
    </cfRule>
  </conditionalFormatting>
  <conditionalFormatting sqref="X437">
    <cfRule type="expression" dxfId="1919" priority="2612" stopIfTrue="1">
      <formula>Y437=""</formula>
    </cfRule>
    <cfRule type="expression" dxfId="1918" priority="2613" stopIfTrue="1">
      <formula>AND(Y437&lt;&gt;"",X437&lt;1)</formula>
    </cfRule>
    <cfRule type="expression" dxfId="1917" priority="2614">
      <formula>AND(Y437&lt;&gt;"",X437&gt;=1)</formula>
    </cfRule>
  </conditionalFormatting>
  <conditionalFormatting sqref="Z437">
    <cfRule type="expression" dxfId="1916" priority="2609" stopIfTrue="1">
      <formula>AA437=""</formula>
    </cfRule>
    <cfRule type="expression" dxfId="1915" priority="2610" stopIfTrue="1">
      <formula>AND(AA437&lt;&gt;"",Z437&lt;1)</formula>
    </cfRule>
    <cfRule type="expression" dxfId="1914" priority="2611">
      <formula>AND(AA437&lt;&gt;"",Z437&gt;=1)</formula>
    </cfRule>
  </conditionalFormatting>
  <conditionalFormatting sqref="U437">
    <cfRule type="expression" dxfId="1913" priority="2605" stopIfTrue="1">
      <formula>U437=""</formula>
    </cfRule>
    <cfRule type="expression" dxfId="1912" priority="2606" stopIfTrue="1">
      <formula>U437&lt;=0</formula>
    </cfRule>
    <cfRule type="expression" dxfId="1911" priority="2607" stopIfTrue="1">
      <formula>U437&lt;1</formula>
    </cfRule>
    <cfRule type="expression" dxfId="1910" priority="2608">
      <formula>U437&gt;=1</formula>
    </cfRule>
  </conditionalFormatting>
  <conditionalFormatting sqref="U437">
    <cfRule type="expression" dxfId="1909" priority="2601" stopIfTrue="1">
      <formula>U437=""</formula>
    </cfRule>
    <cfRule type="expression" dxfId="1908" priority="2602" stopIfTrue="1">
      <formula>U437&lt;=0</formula>
    </cfRule>
    <cfRule type="expression" dxfId="1907" priority="2603" stopIfTrue="1">
      <formula>U437&lt;1</formula>
    </cfRule>
    <cfRule type="expression" dxfId="1906" priority="2604">
      <formula>U437&gt;=1</formula>
    </cfRule>
  </conditionalFormatting>
  <conditionalFormatting sqref="V437">
    <cfRule type="expression" dxfId="1905" priority="2597" stopIfTrue="1">
      <formula>V437=""</formula>
    </cfRule>
    <cfRule type="expression" dxfId="1904" priority="2598" stopIfTrue="1">
      <formula>V437&lt;=0</formula>
    </cfRule>
    <cfRule type="expression" dxfId="1903" priority="2599" stopIfTrue="1">
      <formula>V437&lt;1</formula>
    </cfRule>
    <cfRule type="expression" dxfId="1902" priority="2600">
      <formula>V437&gt;=1</formula>
    </cfRule>
  </conditionalFormatting>
  <conditionalFormatting sqref="V437">
    <cfRule type="expression" dxfId="1901" priority="2593" stopIfTrue="1">
      <formula>V437=""</formula>
    </cfRule>
    <cfRule type="expression" dxfId="1900" priority="2594" stopIfTrue="1">
      <formula>V437&lt;=0</formula>
    </cfRule>
    <cfRule type="expression" dxfId="1899" priority="2595" stopIfTrue="1">
      <formula>V437&lt;1</formula>
    </cfRule>
    <cfRule type="expression" dxfId="1898" priority="2596">
      <formula>V437&gt;=1</formula>
    </cfRule>
  </conditionalFormatting>
  <conditionalFormatting sqref="P437">
    <cfRule type="expression" dxfId="1897" priority="2589" stopIfTrue="1">
      <formula>P437=""</formula>
    </cfRule>
    <cfRule type="expression" dxfId="1896" priority="2590" stopIfTrue="1">
      <formula>P437&lt;=0</formula>
    </cfRule>
    <cfRule type="expression" dxfId="1895" priority="2591" stopIfTrue="1">
      <formula>P437&lt;1</formula>
    </cfRule>
    <cfRule type="expression" dxfId="1894" priority="2592">
      <formula>P437&gt;=1</formula>
    </cfRule>
  </conditionalFormatting>
  <conditionalFormatting sqref="P437">
    <cfRule type="expression" dxfId="1893" priority="2585" stopIfTrue="1">
      <formula>P437=""</formula>
    </cfRule>
    <cfRule type="expression" dxfId="1892" priority="2586" stopIfTrue="1">
      <formula>P437&lt;=0</formula>
    </cfRule>
    <cfRule type="expression" dxfId="1891" priority="2587" stopIfTrue="1">
      <formula>P437&lt;1</formula>
    </cfRule>
    <cfRule type="expression" dxfId="1890" priority="2588">
      <formula>P437&gt;=1</formula>
    </cfRule>
  </conditionalFormatting>
  <conditionalFormatting sqref="Q437">
    <cfRule type="expression" dxfId="1889" priority="2581" stopIfTrue="1">
      <formula>Q437=""</formula>
    </cfRule>
    <cfRule type="expression" dxfId="1888" priority="2582" stopIfTrue="1">
      <formula>Q437&lt;=0</formula>
    </cfRule>
    <cfRule type="expression" dxfId="1887" priority="2583" stopIfTrue="1">
      <formula>Q437&lt;1</formula>
    </cfRule>
    <cfRule type="expression" dxfId="1886" priority="2584">
      <formula>Q437&gt;=1</formula>
    </cfRule>
  </conditionalFormatting>
  <conditionalFormatting sqref="Q437">
    <cfRule type="expression" dxfId="1885" priority="2577" stopIfTrue="1">
      <formula>Q437=""</formula>
    </cfRule>
    <cfRule type="expression" dxfId="1884" priority="2578" stopIfTrue="1">
      <formula>Q437&lt;=0</formula>
    </cfRule>
    <cfRule type="expression" dxfId="1883" priority="2579" stopIfTrue="1">
      <formula>Q437&lt;1</formula>
    </cfRule>
    <cfRule type="expression" dxfId="1882" priority="2580">
      <formula>Q437&gt;=1</formula>
    </cfRule>
  </conditionalFormatting>
  <conditionalFormatting sqref="N437">
    <cfRule type="expression" dxfId="1881" priority="2575" stopIfTrue="1">
      <formula>AND(O437="",P437="",Q437="")</formula>
    </cfRule>
    <cfRule type="expression" dxfId="1880" priority="2576" stopIfTrue="1">
      <formula>AND(OR(O437&lt;&gt;"",P437&lt;&gt;"",Q437&lt;&gt;""),OR(N437&lt;1,N437=""))</formula>
    </cfRule>
    <cfRule type="expression" dxfId="1879" priority="2621">
      <formula>AND(O437&lt;&gt;"",P437&lt;&gt;"",Q437&lt;&gt;"",N437&gt;=1)</formula>
    </cfRule>
  </conditionalFormatting>
  <conditionalFormatting sqref="T437">
    <cfRule type="expression" dxfId="1878" priority="2618" stopIfTrue="1">
      <formula>AND(U437="", V437="", W437="")</formula>
    </cfRule>
    <cfRule type="expression" dxfId="1877" priority="2619" stopIfTrue="1">
      <formula>AND(OR(U437&lt;&gt;"",V437&lt;&gt;"",W437&lt;&gt;""),OR(T437&lt;1,T437=""))</formula>
    </cfRule>
    <cfRule type="expression" dxfId="1876" priority="2620">
      <formula>AND(U437&lt;&gt;"",V437&lt;&gt;"",W437&lt;&gt;"",T437&gt;=1)</formula>
    </cfRule>
  </conditionalFormatting>
  <conditionalFormatting sqref="L438">
    <cfRule type="expression" dxfId="1875" priority="2571" stopIfTrue="1">
      <formula>L438=""</formula>
    </cfRule>
    <cfRule type="expression" dxfId="1874" priority="2572" stopIfTrue="1">
      <formula>L438&lt;=0</formula>
    </cfRule>
    <cfRule type="expression" dxfId="1873" priority="2573" stopIfTrue="1">
      <formula>L438&lt;1</formula>
    </cfRule>
    <cfRule type="expression" dxfId="1872" priority="2574">
      <formula>L438&gt;=1</formula>
    </cfRule>
  </conditionalFormatting>
  <conditionalFormatting sqref="S438 W438 Y438 AA438">
    <cfRule type="expression" dxfId="1871" priority="2567" stopIfTrue="1">
      <formula>S438=""</formula>
    </cfRule>
    <cfRule type="expression" dxfId="1870" priority="2568" stopIfTrue="1">
      <formula>S438&lt;=0</formula>
    </cfRule>
    <cfRule type="expression" dxfId="1869" priority="2569" stopIfTrue="1">
      <formula>S438&lt;1</formula>
    </cfRule>
    <cfRule type="expression" dxfId="1868" priority="2570">
      <formula>S438&gt;=1</formula>
    </cfRule>
  </conditionalFormatting>
  <conditionalFormatting sqref="S438 W438 Y438 AA438">
    <cfRule type="expression" dxfId="1867" priority="2563" stopIfTrue="1">
      <formula>S438=""</formula>
    </cfRule>
    <cfRule type="expression" dxfId="1866" priority="2564" stopIfTrue="1">
      <formula>S438&lt;=0</formula>
    </cfRule>
    <cfRule type="expression" dxfId="1865" priority="2565" stopIfTrue="1">
      <formula>S438&lt;1</formula>
    </cfRule>
    <cfRule type="expression" dxfId="1864" priority="2566">
      <formula>S438&gt;=1</formula>
    </cfRule>
  </conditionalFormatting>
  <conditionalFormatting sqref="R438">
    <cfRule type="expression" dxfId="1863" priority="2556" stopIfTrue="1">
      <formula>S438=""</formula>
    </cfRule>
    <cfRule type="expression" dxfId="1862" priority="2557" stopIfTrue="1">
      <formula>AND(S438&lt;&gt;"",R438&lt;1)</formula>
    </cfRule>
    <cfRule type="expression" dxfId="1861" priority="2558">
      <formula>AND(S438&lt;&gt;"",R438&gt;=1)</formula>
    </cfRule>
  </conditionalFormatting>
  <conditionalFormatting sqref="X438">
    <cfRule type="expression" dxfId="1860" priority="2553" stopIfTrue="1">
      <formula>Y438=""</formula>
    </cfRule>
    <cfRule type="expression" dxfId="1859" priority="2554" stopIfTrue="1">
      <formula>AND(Y438&lt;&gt;"",X438&lt;1)</formula>
    </cfRule>
    <cfRule type="expression" dxfId="1858" priority="2555">
      <formula>AND(Y438&lt;&gt;"",X438&gt;=1)</formula>
    </cfRule>
  </conditionalFormatting>
  <conditionalFormatting sqref="Z438">
    <cfRule type="expression" dxfId="1857" priority="2550" stopIfTrue="1">
      <formula>AA438=""</formula>
    </cfRule>
    <cfRule type="expression" dxfId="1856" priority="2551" stopIfTrue="1">
      <formula>AND(AA438&lt;&gt;"",Z438&lt;1)</formula>
    </cfRule>
    <cfRule type="expression" dxfId="1855" priority="2552">
      <formula>AND(AA438&lt;&gt;"",Z438&gt;=1)</formula>
    </cfRule>
  </conditionalFormatting>
  <conditionalFormatting sqref="U438">
    <cfRule type="expression" dxfId="1854" priority="2546" stopIfTrue="1">
      <formula>U438=""</formula>
    </cfRule>
    <cfRule type="expression" dxfId="1853" priority="2547" stopIfTrue="1">
      <formula>U438&lt;=0</formula>
    </cfRule>
    <cfRule type="expression" dxfId="1852" priority="2548" stopIfTrue="1">
      <formula>U438&lt;1</formula>
    </cfRule>
    <cfRule type="expression" dxfId="1851" priority="2549">
      <formula>U438&gt;=1</formula>
    </cfRule>
  </conditionalFormatting>
  <conditionalFormatting sqref="U438">
    <cfRule type="expression" dxfId="1850" priority="2542" stopIfTrue="1">
      <formula>U438=""</formula>
    </cfRule>
    <cfRule type="expression" dxfId="1849" priority="2543" stopIfTrue="1">
      <formula>U438&lt;=0</formula>
    </cfRule>
    <cfRule type="expression" dxfId="1848" priority="2544" stopIfTrue="1">
      <formula>U438&lt;1</formula>
    </cfRule>
    <cfRule type="expression" dxfId="1847" priority="2545">
      <formula>U438&gt;=1</formula>
    </cfRule>
  </conditionalFormatting>
  <conditionalFormatting sqref="V438">
    <cfRule type="expression" dxfId="1846" priority="2538" stopIfTrue="1">
      <formula>V438=""</formula>
    </cfRule>
    <cfRule type="expression" dxfId="1845" priority="2539" stopIfTrue="1">
      <formula>V438&lt;=0</formula>
    </cfRule>
    <cfRule type="expression" dxfId="1844" priority="2540" stopIfTrue="1">
      <formula>V438&lt;1</formula>
    </cfRule>
    <cfRule type="expression" dxfId="1843" priority="2541">
      <formula>V438&gt;=1</formula>
    </cfRule>
  </conditionalFormatting>
  <conditionalFormatting sqref="V438">
    <cfRule type="expression" dxfId="1842" priority="2534" stopIfTrue="1">
      <formula>V438=""</formula>
    </cfRule>
    <cfRule type="expression" dxfId="1841" priority="2535" stopIfTrue="1">
      <formula>V438&lt;=0</formula>
    </cfRule>
    <cfRule type="expression" dxfId="1840" priority="2536" stopIfTrue="1">
      <formula>V438&lt;1</formula>
    </cfRule>
    <cfRule type="expression" dxfId="1839" priority="2537">
      <formula>V438&gt;=1</formula>
    </cfRule>
  </conditionalFormatting>
  <conditionalFormatting sqref="P438">
    <cfRule type="expression" dxfId="1838" priority="2530" stopIfTrue="1">
      <formula>P438=""</formula>
    </cfRule>
    <cfRule type="expression" dxfId="1837" priority="2531" stopIfTrue="1">
      <formula>P438&lt;=0</formula>
    </cfRule>
    <cfRule type="expression" dxfId="1836" priority="2532" stopIfTrue="1">
      <formula>P438&lt;1</formula>
    </cfRule>
    <cfRule type="expression" dxfId="1835" priority="2533">
      <formula>P438&gt;=1</formula>
    </cfRule>
  </conditionalFormatting>
  <conditionalFormatting sqref="P438">
    <cfRule type="expression" dxfId="1834" priority="2526" stopIfTrue="1">
      <formula>P438=""</formula>
    </cfRule>
    <cfRule type="expression" dxfId="1833" priority="2527" stopIfTrue="1">
      <formula>P438&lt;=0</formula>
    </cfRule>
    <cfRule type="expression" dxfId="1832" priority="2528" stopIfTrue="1">
      <formula>P438&lt;1</formula>
    </cfRule>
    <cfRule type="expression" dxfId="1831" priority="2529">
      <formula>P438&gt;=1</formula>
    </cfRule>
  </conditionalFormatting>
  <conditionalFormatting sqref="Q438">
    <cfRule type="expression" dxfId="1830" priority="2522" stopIfTrue="1">
      <formula>Q438=""</formula>
    </cfRule>
    <cfRule type="expression" dxfId="1829" priority="2523" stopIfTrue="1">
      <formula>Q438&lt;=0</formula>
    </cfRule>
    <cfRule type="expression" dxfId="1828" priority="2524" stopIfTrue="1">
      <formula>Q438&lt;1</formula>
    </cfRule>
    <cfRule type="expression" dxfId="1827" priority="2525">
      <formula>Q438&gt;=1</formula>
    </cfRule>
  </conditionalFormatting>
  <conditionalFormatting sqref="Q438">
    <cfRule type="expression" dxfId="1826" priority="2518" stopIfTrue="1">
      <formula>Q438=""</formula>
    </cfRule>
    <cfRule type="expression" dxfId="1825" priority="2519" stopIfTrue="1">
      <formula>Q438&lt;=0</formula>
    </cfRule>
    <cfRule type="expression" dxfId="1824" priority="2520" stopIfTrue="1">
      <formula>Q438&lt;1</formula>
    </cfRule>
    <cfRule type="expression" dxfId="1823" priority="2521">
      <formula>Q438&gt;=1</formula>
    </cfRule>
  </conditionalFormatting>
  <conditionalFormatting sqref="T438">
    <cfRule type="expression" dxfId="1822" priority="2559" stopIfTrue="1">
      <formula>AND(U438="", V438="", W438="")</formula>
    </cfRule>
    <cfRule type="expression" dxfId="1821" priority="2560" stopIfTrue="1">
      <formula>AND(OR(U438&lt;&gt;"",V438&lt;&gt;"",W438&lt;&gt;""),OR(T438&lt;1,T438=""))</formula>
    </cfRule>
    <cfRule type="expression" dxfId="1820" priority="2561">
      <formula>AND(U438&lt;&gt;"",V438&lt;&gt;"",W438&lt;&gt;"",T438&gt;=1)</formula>
    </cfRule>
  </conditionalFormatting>
  <conditionalFormatting sqref="O438">
    <cfRule type="expression" dxfId="1819" priority="2512" stopIfTrue="1">
      <formula>O438=""</formula>
    </cfRule>
    <cfRule type="expression" dxfId="1818" priority="2513" stopIfTrue="1">
      <formula>O438&lt;=0</formula>
    </cfRule>
    <cfRule type="expression" dxfId="1817" priority="2514" stopIfTrue="1">
      <formula>O438&lt;1</formula>
    </cfRule>
    <cfRule type="expression" dxfId="1816" priority="2515">
      <formula>O438&gt;=1</formula>
    </cfRule>
  </conditionalFormatting>
  <conditionalFormatting sqref="O438">
    <cfRule type="expression" dxfId="1815" priority="2508" stopIfTrue="1">
      <formula>O438=""</formula>
    </cfRule>
    <cfRule type="expression" dxfId="1814" priority="2509" stopIfTrue="1">
      <formula>O438&lt;=0</formula>
    </cfRule>
    <cfRule type="expression" dxfId="1813" priority="2510" stopIfTrue="1">
      <formula>O438&lt;1</formula>
    </cfRule>
    <cfRule type="expression" dxfId="1812" priority="2511">
      <formula>O438&gt;=1</formula>
    </cfRule>
  </conditionalFormatting>
  <conditionalFormatting sqref="L448">
    <cfRule type="expression" dxfId="1811" priority="2504" stopIfTrue="1">
      <formula>L448=""</formula>
    </cfRule>
    <cfRule type="expression" dxfId="1810" priority="2505" stopIfTrue="1">
      <formula>L448&lt;=0</formula>
    </cfRule>
    <cfRule type="expression" dxfId="1809" priority="2506" stopIfTrue="1">
      <formula>L448&lt;1</formula>
    </cfRule>
    <cfRule type="expression" dxfId="1808" priority="2507">
      <formula>L448&gt;=1</formula>
    </cfRule>
  </conditionalFormatting>
  <conditionalFormatting sqref="S448 W448 Y448 AA448">
    <cfRule type="expression" dxfId="1807" priority="2500" stopIfTrue="1">
      <formula>S448=""</formula>
    </cfRule>
    <cfRule type="expression" dxfId="1806" priority="2501" stopIfTrue="1">
      <formula>S448&lt;=0</formula>
    </cfRule>
    <cfRule type="expression" dxfId="1805" priority="2502" stopIfTrue="1">
      <formula>S448&lt;1</formula>
    </cfRule>
    <cfRule type="expression" dxfId="1804" priority="2503">
      <formula>S448&gt;=1</formula>
    </cfRule>
  </conditionalFormatting>
  <conditionalFormatting sqref="S448 W448 Y448 AA448">
    <cfRule type="expression" dxfId="1803" priority="2496" stopIfTrue="1">
      <formula>S448=""</formula>
    </cfRule>
    <cfRule type="expression" dxfId="1802" priority="2497" stopIfTrue="1">
      <formula>S448&lt;=0</formula>
    </cfRule>
    <cfRule type="expression" dxfId="1801" priority="2498" stopIfTrue="1">
      <formula>S448&lt;1</formula>
    </cfRule>
    <cfRule type="expression" dxfId="1800" priority="2499">
      <formula>S448&gt;=1</formula>
    </cfRule>
  </conditionalFormatting>
  <conditionalFormatting sqref="R448">
    <cfRule type="expression" dxfId="1799" priority="2489" stopIfTrue="1">
      <formula>S448=""</formula>
    </cfRule>
    <cfRule type="expression" dxfId="1798" priority="2490" stopIfTrue="1">
      <formula>AND(S448&lt;&gt;"",R448&lt;1)</formula>
    </cfRule>
    <cfRule type="expression" dxfId="1797" priority="2491">
      <formula>AND(S448&lt;&gt;"",R448&gt;=1)</formula>
    </cfRule>
  </conditionalFormatting>
  <conditionalFormatting sqref="X448">
    <cfRule type="expression" dxfId="1796" priority="2486" stopIfTrue="1">
      <formula>Y448=""</formula>
    </cfRule>
    <cfRule type="expression" dxfId="1795" priority="2487" stopIfTrue="1">
      <formula>AND(Y448&lt;&gt;"",X448&lt;1)</formula>
    </cfRule>
    <cfRule type="expression" dxfId="1794" priority="2488">
      <formula>AND(Y448&lt;&gt;"",X448&gt;=1)</formula>
    </cfRule>
  </conditionalFormatting>
  <conditionalFormatting sqref="Z448">
    <cfRule type="expression" dxfId="1793" priority="2483" stopIfTrue="1">
      <formula>AA448=""</formula>
    </cfRule>
    <cfRule type="expression" dxfId="1792" priority="2484" stopIfTrue="1">
      <formula>AND(AA448&lt;&gt;"",Z448&lt;1)</formula>
    </cfRule>
    <cfRule type="expression" dxfId="1791" priority="2485">
      <formula>AND(AA448&lt;&gt;"",Z448&gt;=1)</formula>
    </cfRule>
  </conditionalFormatting>
  <conditionalFormatting sqref="V448">
    <cfRule type="expression" dxfId="1790" priority="2471" stopIfTrue="1">
      <formula>V448=""</formula>
    </cfRule>
    <cfRule type="expression" dxfId="1789" priority="2472" stopIfTrue="1">
      <formula>V448&lt;=0</formula>
    </cfRule>
    <cfRule type="expression" dxfId="1788" priority="2473" stopIfTrue="1">
      <formula>V448&lt;1</formula>
    </cfRule>
    <cfRule type="expression" dxfId="1787" priority="2474">
      <formula>V448&gt;=1</formula>
    </cfRule>
  </conditionalFormatting>
  <conditionalFormatting sqref="V448">
    <cfRule type="expression" dxfId="1786" priority="2467" stopIfTrue="1">
      <formula>V448=""</formula>
    </cfRule>
    <cfRule type="expression" dxfId="1785" priority="2468" stopIfTrue="1">
      <formula>V448&lt;=0</formula>
    </cfRule>
    <cfRule type="expression" dxfId="1784" priority="2469" stopIfTrue="1">
      <formula>V448&lt;1</formula>
    </cfRule>
    <cfRule type="expression" dxfId="1783" priority="2470">
      <formula>V448&gt;=1</formula>
    </cfRule>
  </conditionalFormatting>
  <conditionalFormatting sqref="Q448">
    <cfRule type="expression" dxfId="1782" priority="2463" stopIfTrue="1">
      <formula>Q448=""</formula>
    </cfRule>
    <cfRule type="expression" dxfId="1781" priority="2464" stopIfTrue="1">
      <formula>Q448&lt;=0</formula>
    </cfRule>
    <cfRule type="expression" dxfId="1780" priority="2465" stopIfTrue="1">
      <formula>Q448&lt;1</formula>
    </cfRule>
    <cfRule type="expression" dxfId="1779" priority="2466">
      <formula>Q448&gt;=1</formula>
    </cfRule>
  </conditionalFormatting>
  <conditionalFormatting sqref="Q448">
    <cfRule type="expression" dxfId="1778" priority="2459" stopIfTrue="1">
      <formula>Q448=""</formula>
    </cfRule>
    <cfRule type="expression" dxfId="1777" priority="2460" stopIfTrue="1">
      <formula>Q448&lt;=0</formula>
    </cfRule>
    <cfRule type="expression" dxfId="1776" priority="2461" stopIfTrue="1">
      <formula>Q448&lt;1</formula>
    </cfRule>
    <cfRule type="expression" dxfId="1775" priority="2462">
      <formula>Q448&gt;=1</formula>
    </cfRule>
  </conditionalFormatting>
  <conditionalFormatting sqref="T448">
    <cfRule type="expression" dxfId="1774" priority="2492" stopIfTrue="1">
      <formula>AND(U448="", V448="", W448="")</formula>
    </cfRule>
    <cfRule type="expression" dxfId="1773" priority="2493" stopIfTrue="1">
      <formula>AND(OR(U448&lt;&gt;"",V448&lt;&gt;"",W448&lt;&gt;""),OR(T448&lt;1,T448=""))</formula>
    </cfRule>
    <cfRule type="expression" dxfId="1772" priority="2494">
      <formula>AND(U448&lt;&gt;"",V448&lt;&gt;"",W448&lt;&gt;"",T448&gt;=1)</formula>
    </cfRule>
  </conditionalFormatting>
  <conditionalFormatting sqref="L449">
    <cfRule type="expression" dxfId="1771" priority="2453" stopIfTrue="1">
      <formula>L449=""</formula>
    </cfRule>
    <cfRule type="expression" dxfId="1770" priority="2454" stopIfTrue="1">
      <formula>L449&lt;=0</formula>
    </cfRule>
    <cfRule type="expression" dxfId="1769" priority="2455" stopIfTrue="1">
      <formula>L449&lt;1</formula>
    </cfRule>
    <cfRule type="expression" dxfId="1768" priority="2456">
      <formula>L449&gt;=1</formula>
    </cfRule>
  </conditionalFormatting>
  <conditionalFormatting sqref="S449 W449 Y449 AA449">
    <cfRule type="expression" dxfId="1767" priority="2449" stopIfTrue="1">
      <formula>S449=""</formula>
    </cfRule>
    <cfRule type="expression" dxfId="1766" priority="2450" stopIfTrue="1">
      <formula>S449&lt;=0</formula>
    </cfRule>
    <cfRule type="expression" dxfId="1765" priority="2451" stopIfTrue="1">
      <formula>S449&lt;1</formula>
    </cfRule>
    <cfRule type="expression" dxfId="1764" priority="2452">
      <formula>S449&gt;=1</formula>
    </cfRule>
  </conditionalFormatting>
  <conditionalFormatting sqref="S449 W449 Y449 AA449">
    <cfRule type="expression" dxfId="1763" priority="2445" stopIfTrue="1">
      <formula>S449=""</formula>
    </cfRule>
    <cfRule type="expression" dxfId="1762" priority="2446" stopIfTrue="1">
      <formula>S449&lt;=0</formula>
    </cfRule>
    <cfRule type="expression" dxfId="1761" priority="2447" stopIfTrue="1">
      <formula>S449&lt;1</formula>
    </cfRule>
    <cfRule type="expression" dxfId="1760" priority="2448">
      <formula>S449&gt;=1</formula>
    </cfRule>
  </conditionalFormatting>
  <conditionalFormatting sqref="R449">
    <cfRule type="expression" dxfId="1759" priority="2438" stopIfTrue="1">
      <formula>S449=""</formula>
    </cfRule>
    <cfRule type="expression" dxfId="1758" priority="2439" stopIfTrue="1">
      <formula>AND(S449&lt;&gt;"",R449&lt;1)</formula>
    </cfRule>
    <cfRule type="expression" dxfId="1757" priority="2440">
      <formula>AND(S449&lt;&gt;"",R449&gt;=1)</formula>
    </cfRule>
  </conditionalFormatting>
  <conditionalFormatting sqref="X449">
    <cfRule type="expression" dxfId="1756" priority="2435" stopIfTrue="1">
      <formula>Y449=""</formula>
    </cfRule>
    <cfRule type="expression" dxfId="1755" priority="2436" stopIfTrue="1">
      <formula>AND(Y449&lt;&gt;"",X449&lt;1)</formula>
    </cfRule>
    <cfRule type="expression" dxfId="1754" priority="2437">
      <formula>AND(Y449&lt;&gt;"",X449&gt;=1)</formula>
    </cfRule>
  </conditionalFormatting>
  <conditionalFormatting sqref="Z449">
    <cfRule type="expression" dxfId="1753" priority="2432" stopIfTrue="1">
      <formula>AA449=""</formula>
    </cfRule>
    <cfRule type="expression" dxfId="1752" priority="2433" stopIfTrue="1">
      <formula>AND(AA449&lt;&gt;"",Z449&lt;1)</formula>
    </cfRule>
    <cfRule type="expression" dxfId="1751" priority="2434">
      <formula>AND(AA449&lt;&gt;"",Z449&gt;=1)</formula>
    </cfRule>
  </conditionalFormatting>
  <conditionalFormatting sqref="Q449">
    <cfRule type="expression" dxfId="1750" priority="2412" stopIfTrue="1">
      <formula>Q449=""</formula>
    </cfRule>
    <cfRule type="expression" dxfId="1749" priority="2413" stopIfTrue="1">
      <formula>Q449&lt;=0</formula>
    </cfRule>
    <cfRule type="expression" dxfId="1748" priority="2414" stopIfTrue="1">
      <formula>Q449&lt;1</formula>
    </cfRule>
    <cfRule type="expression" dxfId="1747" priority="2415">
      <formula>Q449&gt;=1</formula>
    </cfRule>
  </conditionalFormatting>
  <conditionalFormatting sqref="Q449">
    <cfRule type="expression" dxfId="1746" priority="2408" stopIfTrue="1">
      <formula>Q449=""</formula>
    </cfRule>
    <cfRule type="expression" dxfId="1745" priority="2409" stopIfTrue="1">
      <formula>Q449&lt;=0</formula>
    </cfRule>
    <cfRule type="expression" dxfId="1744" priority="2410" stopIfTrue="1">
      <formula>Q449&lt;1</formula>
    </cfRule>
    <cfRule type="expression" dxfId="1743" priority="2411">
      <formula>Q449&gt;=1</formula>
    </cfRule>
  </conditionalFormatting>
  <conditionalFormatting sqref="L450">
    <cfRule type="expression" dxfId="1742" priority="2402" stopIfTrue="1">
      <formula>L450=""</formula>
    </cfRule>
    <cfRule type="expression" dxfId="1741" priority="2403" stopIfTrue="1">
      <formula>L450&lt;=0</formula>
    </cfRule>
    <cfRule type="expression" dxfId="1740" priority="2404" stopIfTrue="1">
      <formula>L450&lt;1</formula>
    </cfRule>
    <cfRule type="expression" dxfId="1739" priority="2405">
      <formula>L450&gt;=1</formula>
    </cfRule>
  </conditionalFormatting>
  <conditionalFormatting sqref="S450 W450 Y450 AA450">
    <cfRule type="expression" dxfId="1738" priority="2398" stopIfTrue="1">
      <formula>S450=""</formula>
    </cfRule>
    <cfRule type="expression" dxfId="1737" priority="2399" stopIfTrue="1">
      <formula>S450&lt;=0</formula>
    </cfRule>
    <cfRule type="expression" dxfId="1736" priority="2400" stopIfTrue="1">
      <formula>S450&lt;1</formula>
    </cfRule>
    <cfRule type="expression" dxfId="1735" priority="2401">
      <formula>S450&gt;=1</formula>
    </cfRule>
  </conditionalFormatting>
  <conditionalFormatting sqref="S450 W450 Y450 AA450">
    <cfRule type="expression" dxfId="1734" priority="2394" stopIfTrue="1">
      <formula>S450=""</formula>
    </cfRule>
    <cfRule type="expression" dxfId="1733" priority="2395" stopIfTrue="1">
      <formula>S450&lt;=0</formula>
    </cfRule>
    <cfRule type="expression" dxfId="1732" priority="2396" stopIfTrue="1">
      <formula>S450&lt;1</formula>
    </cfRule>
    <cfRule type="expression" dxfId="1731" priority="2397">
      <formula>S450&gt;=1</formula>
    </cfRule>
  </conditionalFormatting>
  <conditionalFormatting sqref="R450">
    <cfRule type="expression" dxfId="1730" priority="2387" stopIfTrue="1">
      <formula>S450=""</formula>
    </cfRule>
    <cfRule type="expression" dxfId="1729" priority="2388" stopIfTrue="1">
      <formula>AND(S450&lt;&gt;"",R450&lt;1)</formula>
    </cfRule>
    <cfRule type="expression" dxfId="1728" priority="2389">
      <formula>AND(S450&lt;&gt;"",R450&gt;=1)</formula>
    </cfRule>
  </conditionalFormatting>
  <conditionalFormatting sqref="X450">
    <cfRule type="expression" dxfId="1727" priority="2384" stopIfTrue="1">
      <formula>Y450=""</formula>
    </cfRule>
    <cfRule type="expression" dxfId="1726" priority="2385" stopIfTrue="1">
      <formula>AND(Y450&lt;&gt;"",X450&lt;1)</formula>
    </cfRule>
    <cfRule type="expression" dxfId="1725" priority="2386">
      <formula>AND(Y450&lt;&gt;"",X450&gt;=1)</formula>
    </cfRule>
  </conditionalFormatting>
  <conditionalFormatting sqref="Z450">
    <cfRule type="expression" dxfId="1724" priority="2381" stopIfTrue="1">
      <formula>AA450=""</formula>
    </cfRule>
    <cfRule type="expression" dxfId="1723" priority="2382" stopIfTrue="1">
      <formula>AND(AA450&lt;&gt;"",Z450&lt;1)</formula>
    </cfRule>
    <cfRule type="expression" dxfId="1722" priority="2383">
      <formula>AND(AA450&lt;&gt;"",Z450&gt;=1)</formula>
    </cfRule>
  </conditionalFormatting>
  <conditionalFormatting sqref="Q450">
    <cfRule type="expression" dxfId="1721" priority="2361" stopIfTrue="1">
      <formula>Q450=""</formula>
    </cfRule>
    <cfRule type="expression" dxfId="1720" priority="2362" stopIfTrue="1">
      <formula>Q450&lt;=0</formula>
    </cfRule>
    <cfRule type="expression" dxfId="1719" priority="2363" stopIfTrue="1">
      <formula>Q450&lt;1</formula>
    </cfRule>
    <cfRule type="expression" dxfId="1718" priority="2364">
      <formula>Q450&gt;=1</formula>
    </cfRule>
  </conditionalFormatting>
  <conditionalFormatting sqref="Q450">
    <cfRule type="expression" dxfId="1717" priority="2357" stopIfTrue="1">
      <formula>Q450=""</formula>
    </cfRule>
    <cfRule type="expression" dxfId="1716" priority="2358" stopIfTrue="1">
      <formula>Q450&lt;=0</formula>
    </cfRule>
    <cfRule type="expression" dxfId="1715" priority="2359" stopIfTrue="1">
      <formula>Q450&lt;1</formula>
    </cfRule>
    <cfRule type="expression" dxfId="1714" priority="2360">
      <formula>Q450&gt;=1</formula>
    </cfRule>
  </conditionalFormatting>
  <conditionalFormatting sqref="L451">
    <cfRule type="expression" dxfId="1713" priority="2351" stopIfTrue="1">
      <formula>L451=""</formula>
    </cfRule>
    <cfRule type="expression" dxfId="1712" priority="2352" stopIfTrue="1">
      <formula>L451&lt;=0</formula>
    </cfRule>
    <cfRule type="expression" dxfId="1711" priority="2353" stopIfTrue="1">
      <formula>L451&lt;1</formula>
    </cfRule>
    <cfRule type="expression" dxfId="1710" priority="2354">
      <formula>L451&gt;=1</formula>
    </cfRule>
  </conditionalFormatting>
  <conditionalFormatting sqref="S451 W451 Y451 AA451">
    <cfRule type="expression" dxfId="1709" priority="2347" stopIfTrue="1">
      <formula>S451=""</formula>
    </cfRule>
    <cfRule type="expression" dxfId="1708" priority="2348" stopIfTrue="1">
      <formula>S451&lt;=0</formula>
    </cfRule>
    <cfRule type="expression" dxfId="1707" priority="2349" stopIfTrue="1">
      <formula>S451&lt;1</formula>
    </cfRule>
    <cfRule type="expression" dxfId="1706" priority="2350">
      <formula>S451&gt;=1</formula>
    </cfRule>
  </conditionalFormatting>
  <conditionalFormatting sqref="S451 W451 Y451 AA451">
    <cfRule type="expression" dxfId="1705" priority="2343" stopIfTrue="1">
      <formula>S451=""</formula>
    </cfRule>
    <cfRule type="expression" dxfId="1704" priority="2344" stopIfTrue="1">
      <formula>S451&lt;=0</formula>
    </cfRule>
    <cfRule type="expression" dxfId="1703" priority="2345" stopIfTrue="1">
      <formula>S451&lt;1</formula>
    </cfRule>
    <cfRule type="expression" dxfId="1702" priority="2346">
      <formula>S451&gt;=1</formula>
    </cfRule>
  </conditionalFormatting>
  <conditionalFormatting sqref="R451">
    <cfRule type="expression" dxfId="1701" priority="2336" stopIfTrue="1">
      <formula>S451=""</formula>
    </cfRule>
    <cfRule type="expression" dxfId="1700" priority="2337" stopIfTrue="1">
      <formula>AND(S451&lt;&gt;"",R451&lt;1)</formula>
    </cfRule>
    <cfRule type="expression" dxfId="1699" priority="2338">
      <formula>AND(S451&lt;&gt;"",R451&gt;=1)</formula>
    </cfRule>
  </conditionalFormatting>
  <conditionalFormatting sqref="X451">
    <cfRule type="expression" dxfId="1698" priority="2333" stopIfTrue="1">
      <formula>Y451=""</formula>
    </cfRule>
    <cfRule type="expression" dxfId="1697" priority="2334" stopIfTrue="1">
      <formula>AND(Y451&lt;&gt;"",X451&lt;1)</formula>
    </cfRule>
    <cfRule type="expression" dxfId="1696" priority="2335">
      <formula>AND(Y451&lt;&gt;"",X451&gt;=1)</formula>
    </cfRule>
  </conditionalFormatting>
  <conditionalFormatting sqref="Z451">
    <cfRule type="expression" dxfId="1695" priority="2330" stopIfTrue="1">
      <formula>AA451=""</formula>
    </cfRule>
    <cfRule type="expression" dxfId="1694" priority="2331" stopIfTrue="1">
      <formula>AND(AA451&lt;&gt;"",Z451&lt;1)</formula>
    </cfRule>
    <cfRule type="expression" dxfId="1693" priority="2332">
      <formula>AND(AA451&lt;&gt;"",Z451&gt;=1)</formula>
    </cfRule>
  </conditionalFormatting>
  <conditionalFormatting sqref="Q451">
    <cfRule type="expression" dxfId="1692" priority="2310" stopIfTrue="1">
      <formula>Q451=""</formula>
    </cfRule>
    <cfRule type="expression" dxfId="1691" priority="2311" stopIfTrue="1">
      <formula>Q451&lt;=0</formula>
    </cfRule>
    <cfRule type="expression" dxfId="1690" priority="2312" stopIfTrue="1">
      <formula>Q451&lt;1</formula>
    </cfRule>
    <cfRule type="expression" dxfId="1689" priority="2313">
      <formula>Q451&gt;=1</formula>
    </cfRule>
  </conditionalFormatting>
  <conditionalFormatting sqref="Q451">
    <cfRule type="expression" dxfId="1688" priority="2306" stopIfTrue="1">
      <formula>Q451=""</formula>
    </cfRule>
    <cfRule type="expression" dxfId="1687" priority="2307" stopIfTrue="1">
      <formula>Q451&lt;=0</formula>
    </cfRule>
    <cfRule type="expression" dxfId="1686" priority="2308" stopIfTrue="1">
      <formula>Q451&lt;1</formula>
    </cfRule>
    <cfRule type="expression" dxfId="1685" priority="2309">
      <formula>Q451&gt;=1</formula>
    </cfRule>
  </conditionalFormatting>
  <conditionalFormatting sqref="O448">
    <cfRule type="expression" dxfId="1684" priority="2300" stopIfTrue="1">
      <formula>O448=""</formula>
    </cfRule>
    <cfRule type="expression" dxfId="1683" priority="2301" stopIfTrue="1">
      <formula>O448&lt;=0</formula>
    </cfRule>
    <cfRule type="expression" dxfId="1682" priority="2302" stopIfTrue="1">
      <formula>O448&lt;1</formula>
    </cfRule>
    <cfRule type="expression" dxfId="1681" priority="2303">
      <formula>O448&gt;=1</formula>
    </cfRule>
  </conditionalFormatting>
  <conditionalFormatting sqref="O448">
    <cfRule type="expression" dxfId="1680" priority="2296" stopIfTrue="1">
      <formula>O448=""</formula>
    </cfRule>
    <cfRule type="expression" dxfId="1679" priority="2297" stopIfTrue="1">
      <formula>O448&lt;=0</formula>
    </cfRule>
    <cfRule type="expression" dxfId="1678" priority="2298" stopIfTrue="1">
      <formula>O448&lt;1</formula>
    </cfRule>
    <cfRule type="expression" dxfId="1677" priority="2299">
      <formula>O448&gt;=1</formula>
    </cfRule>
  </conditionalFormatting>
  <conditionalFormatting sqref="O449">
    <cfRule type="expression" dxfId="1676" priority="2292" stopIfTrue="1">
      <formula>O449=""</formula>
    </cfRule>
    <cfRule type="expression" dxfId="1675" priority="2293" stopIfTrue="1">
      <formula>O449&lt;=0</formula>
    </cfRule>
    <cfRule type="expression" dxfId="1674" priority="2294" stopIfTrue="1">
      <formula>O449&lt;1</formula>
    </cfRule>
    <cfRule type="expression" dxfId="1673" priority="2295">
      <formula>O449&gt;=1</formula>
    </cfRule>
  </conditionalFormatting>
  <conditionalFormatting sqref="O449">
    <cfRule type="expression" dxfId="1672" priority="2288" stopIfTrue="1">
      <formula>O449=""</formula>
    </cfRule>
    <cfRule type="expression" dxfId="1671" priority="2289" stopIfTrue="1">
      <formula>O449&lt;=0</formula>
    </cfRule>
    <cfRule type="expression" dxfId="1670" priority="2290" stopIfTrue="1">
      <formula>O449&lt;1</formula>
    </cfRule>
    <cfRule type="expression" dxfId="1669" priority="2291">
      <formula>O449&gt;=1</formula>
    </cfRule>
  </conditionalFormatting>
  <conditionalFormatting sqref="O450">
    <cfRule type="expression" dxfId="1668" priority="2284" stopIfTrue="1">
      <formula>O450=""</formula>
    </cfRule>
    <cfRule type="expression" dxfId="1667" priority="2285" stopIfTrue="1">
      <formula>O450&lt;=0</formula>
    </cfRule>
    <cfRule type="expression" dxfId="1666" priority="2286" stopIfTrue="1">
      <formula>O450&lt;1</formula>
    </cfRule>
    <cfRule type="expression" dxfId="1665" priority="2287">
      <formula>O450&gt;=1</formula>
    </cfRule>
  </conditionalFormatting>
  <conditionalFormatting sqref="O450">
    <cfRule type="expression" dxfId="1664" priority="2280" stopIfTrue="1">
      <formula>O450=""</formula>
    </cfRule>
    <cfRule type="expression" dxfId="1663" priority="2281" stopIfTrue="1">
      <formula>O450&lt;=0</formula>
    </cfRule>
    <cfRule type="expression" dxfId="1662" priority="2282" stopIfTrue="1">
      <formula>O450&lt;1</formula>
    </cfRule>
    <cfRule type="expression" dxfId="1661" priority="2283">
      <formula>O450&gt;=1</formula>
    </cfRule>
  </conditionalFormatting>
  <conditionalFormatting sqref="O451">
    <cfRule type="expression" dxfId="1660" priority="2276" stopIfTrue="1">
      <formula>O451=""</formula>
    </cfRule>
    <cfRule type="expression" dxfId="1659" priority="2277" stopIfTrue="1">
      <formula>O451&lt;=0</formula>
    </cfRule>
    <cfRule type="expression" dxfId="1658" priority="2278" stopIfTrue="1">
      <formula>O451&lt;1</formula>
    </cfRule>
    <cfRule type="expression" dxfId="1657" priority="2279">
      <formula>O451&gt;=1</formula>
    </cfRule>
  </conditionalFormatting>
  <conditionalFormatting sqref="O451">
    <cfRule type="expression" dxfId="1656" priority="2272" stopIfTrue="1">
      <formula>O451=""</formula>
    </cfRule>
    <cfRule type="expression" dxfId="1655" priority="2273" stopIfTrue="1">
      <formula>O451&lt;=0</formula>
    </cfRule>
    <cfRule type="expression" dxfId="1654" priority="2274" stopIfTrue="1">
      <formula>O451&lt;1</formula>
    </cfRule>
    <cfRule type="expression" dxfId="1653" priority="2275">
      <formula>O451&gt;=1</formula>
    </cfRule>
  </conditionalFormatting>
  <conditionalFormatting sqref="P448">
    <cfRule type="expression" dxfId="1652" priority="2268" stopIfTrue="1">
      <formula>P448=""</formula>
    </cfRule>
    <cfRule type="expression" dxfId="1651" priority="2269" stopIfTrue="1">
      <formula>P448&lt;=0</formula>
    </cfRule>
    <cfRule type="expression" dxfId="1650" priority="2270" stopIfTrue="1">
      <formula>P448&lt;1</formula>
    </cfRule>
    <cfRule type="expression" dxfId="1649" priority="2271">
      <formula>P448&gt;=1</formula>
    </cfRule>
  </conditionalFormatting>
  <conditionalFormatting sqref="P448">
    <cfRule type="expression" dxfId="1648" priority="2264" stopIfTrue="1">
      <formula>P448=""</formula>
    </cfRule>
    <cfRule type="expression" dxfId="1647" priority="2265" stopIfTrue="1">
      <formula>P448&lt;=0</formula>
    </cfRule>
    <cfRule type="expression" dxfId="1646" priority="2266" stopIfTrue="1">
      <formula>P448&lt;1</formula>
    </cfRule>
    <cfRule type="expression" dxfId="1645" priority="2267">
      <formula>P448&gt;=1</formula>
    </cfRule>
  </conditionalFormatting>
  <conditionalFormatting sqref="L453">
    <cfRule type="expression" dxfId="1644" priority="2236" stopIfTrue="1">
      <formula>L453=""</formula>
    </cfRule>
    <cfRule type="expression" dxfId="1643" priority="2237" stopIfTrue="1">
      <formula>L453&lt;=0</formula>
    </cfRule>
    <cfRule type="expression" dxfId="1642" priority="2238" stopIfTrue="1">
      <formula>L453&lt;1</formula>
    </cfRule>
    <cfRule type="expression" dxfId="1641" priority="2239">
      <formula>L453&gt;=1</formula>
    </cfRule>
  </conditionalFormatting>
  <conditionalFormatting sqref="S453 W453 Y453 AA453">
    <cfRule type="expression" dxfId="1640" priority="2232" stopIfTrue="1">
      <formula>S453=""</formula>
    </cfRule>
    <cfRule type="expression" dxfId="1639" priority="2233" stopIfTrue="1">
      <formula>S453&lt;=0</formula>
    </cfRule>
    <cfRule type="expression" dxfId="1638" priority="2234" stopIfTrue="1">
      <formula>S453&lt;1</formula>
    </cfRule>
    <cfRule type="expression" dxfId="1637" priority="2235">
      <formula>S453&gt;=1</formula>
    </cfRule>
  </conditionalFormatting>
  <conditionalFormatting sqref="S453 W453 Y453 AA453">
    <cfRule type="expression" dxfId="1636" priority="2228" stopIfTrue="1">
      <formula>S453=""</formula>
    </cfRule>
    <cfRule type="expression" dxfId="1635" priority="2229" stopIfTrue="1">
      <formula>S453&lt;=0</formula>
    </cfRule>
    <cfRule type="expression" dxfId="1634" priority="2230" stopIfTrue="1">
      <formula>S453&lt;1</formula>
    </cfRule>
    <cfRule type="expression" dxfId="1633" priority="2231">
      <formula>S453&gt;=1</formula>
    </cfRule>
  </conditionalFormatting>
  <conditionalFormatting sqref="R453">
    <cfRule type="expression" dxfId="1632" priority="2221" stopIfTrue="1">
      <formula>S453=""</formula>
    </cfRule>
    <cfRule type="expression" dxfId="1631" priority="2222" stopIfTrue="1">
      <formula>AND(S453&lt;&gt;"",R453&lt;1)</formula>
    </cfRule>
    <cfRule type="expression" dxfId="1630" priority="2223">
      <formula>AND(S453&lt;&gt;"",R453&gt;=1)</formula>
    </cfRule>
  </conditionalFormatting>
  <conditionalFormatting sqref="X453">
    <cfRule type="expression" dxfId="1629" priority="2218" stopIfTrue="1">
      <formula>Y453=""</formula>
    </cfRule>
    <cfRule type="expression" dxfId="1628" priority="2219" stopIfTrue="1">
      <formula>AND(Y453&lt;&gt;"",X453&lt;1)</formula>
    </cfRule>
    <cfRule type="expression" dxfId="1627" priority="2220">
      <formula>AND(Y453&lt;&gt;"",X453&gt;=1)</formula>
    </cfRule>
  </conditionalFormatting>
  <conditionalFormatting sqref="Z453">
    <cfRule type="expression" dxfId="1626" priority="2215" stopIfTrue="1">
      <formula>AA453=""</formula>
    </cfRule>
    <cfRule type="expression" dxfId="1625" priority="2216" stopIfTrue="1">
      <formula>AND(AA453&lt;&gt;"",Z453&lt;1)</formula>
    </cfRule>
    <cfRule type="expression" dxfId="1624" priority="2217">
      <formula>AND(AA453&lt;&gt;"",Z453&gt;=1)</formula>
    </cfRule>
  </conditionalFormatting>
  <conditionalFormatting sqref="U453">
    <cfRule type="expression" dxfId="1623" priority="2211" stopIfTrue="1">
      <formula>U453=""</formula>
    </cfRule>
    <cfRule type="expression" dxfId="1622" priority="2212" stopIfTrue="1">
      <formula>U453&lt;=0</formula>
    </cfRule>
    <cfRule type="expression" dxfId="1621" priority="2213" stopIfTrue="1">
      <formula>U453&lt;1</formula>
    </cfRule>
    <cfRule type="expression" dxfId="1620" priority="2214">
      <formula>U453&gt;=1</formula>
    </cfRule>
  </conditionalFormatting>
  <conditionalFormatting sqref="U453">
    <cfRule type="expression" dxfId="1619" priority="2207" stopIfTrue="1">
      <formula>U453=""</formula>
    </cfRule>
    <cfRule type="expression" dxfId="1618" priority="2208" stopIfTrue="1">
      <formula>U453&lt;=0</formula>
    </cfRule>
    <cfRule type="expression" dxfId="1617" priority="2209" stopIfTrue="1">
      <formula>U453&lt;1</formula>
    </cfRule>
    <cfRule type="expression" dxfId="1616" priority="2210">
      <formula>U453&gt;=1</formula>
    </cfRule>
  </conditionalFormatting>
  <conditionalFormatting sqref="V453">
    <cfRule type="expression" dxfId="1615" priority="2203" stopIfTrue="1">
      <formula>V453=""</formula>
    </cfRule>
    <cfRule type="expression" dxfId="1614" priority="2204" stopIfTrue="1">
      <formula>V453&lt;=0</formula>
    </cfRule>
    <cfRule type="expression" dxfId="1613" priority="2205" stopIfTrue="1">
      <formula>V453&lt;1</formula>
    </cfRule>
    <cfRule type="expression" dxfId="1612" priority="2206">
      <formula>V453&gt;=1</formula>
    </cfRule>
  </conditionalFormatting>
  <conditionalFormatting sqref="V453">
    <cfRule type="expression" dxfId="1611" priority="2199" stopIfTrue="1">
      <formula>V453=""</formula>
    </cfRule>
    <cfRule type="expression" dxfId="1610" priority="2200" stopIfTrue="1">
      <formula>V453&lt;=0</formula>
    </cfRule>
    <cfRule type="expression" dxfId="1609" priority="2201" stopIfTrue="1">
      <formula>V453&lt;1</formula>
    </cfRule>
    <cfRule type="expression" dxfId="1608" priority="2202">
      <formula>V453&gt;=1</formula>
    </cfRule>
  </conditionalFormatting>
  <conditionalFormatting sqref="P453">
    <cfRule type="expression" dxfId="1607" priority="2195" stopIfTrue="1">
      <formula>P453=""</formula>
    </cfRule>
    <cfRule type="expression" dxfId="1606" priority="2196" stopIfTrue="1">
      <formula>P453&lt;=0</formula>
    </cfRule>
    <cfRule type="expression" dxfId="1605" priority="2197" stopIfTrue="1">
      <formula>P453&lt;1</formula>
    </cfRule>
    <cfRule type="expression" dxfId="1604" priority="2198">
      <formula>P453&gt;=1</formula>
    </cfRule>
  </conditionalFormatting>
  <conditionalFormatting sqref="P453">
    <cfRule type="expression" dxfId="1603" priority="2191" stopIfTrue="1">
      <formula>P453=""</formula>
    </cfRule>
    <cfRule type="expression" dxfId="1602" priority="2192" stopIfTrue="1">
      <formula>P453&lt;=0</formula>
    </cfRule>
    <cfRule type="expression" dxfId="1601" priority="2193" stopIfTrue="1">
      <formula>P453&lt;1</formula>
    </cfRule>
    <cfRule type="expression" dxfId="1600" priority="2194">
      <formula>P453&gt;=1</formula>
    </cfRule>
  </conditionalFormatting>
  <conditionalFormatting sqref="Q453">
    <cfRule type="expression" dxfId="1599" priority="2187" stopIfTrue="1">
      <formula>Q453=""</formula>
    </cfRule>
    <cfRule type="expression" dxfId="1598" priority="2188" stopIfTrue="1">
      <formula>Q453&lt;=0</formula>
    </cfRule>
    <cfRule type="expression" dxfId="1597" priority="2189" stopIfTrue="1">
      <formula>Q453&lt;1</formula>
    </cfRule>
    <cfRule type="expression" dxfId="1596" priority="2190">
      <formula>Q453&gt;=1</formula>
    </cfRule>
  </conditionalFormatting>
  <conditionalFormatting sqref="Q453">
    <cfRule type="expression" dxfId="1595" priority="2183" stopIfTrue="1">
      <formula>Q453=""</formula>
    </cfRule>
    <cfRule type="expression" dxfId="1594" priority="2184" stopIfTrue="1">
      <formula>Q453&lt;=0</formula>
    </cfRule>
    <cfRule type="expression" dxfId="1593" priority="2185" stopIfTrue="1">
      <formula>Q453&lt;1</formula>
    </cfRule>
    <cfRule type="expression" dxfId="1592" priority="2186">
      <formula>Q453&gt;=1</formula>
    </cfRule>
  </conditionalFormatting>
  <conditionalFormatting sqref="N453">
    <cfRule type="expression" dxfId="1591" priority="2181" stopIfTrue="1">
      <formula>AND(O453="",P453="",Q453="")</formula>
    </cfRule>
    <cfRule type="expression" dxfId="1590" priority="2182" stopIfTrue="1">
      <formula>AND(OR(O453&lt;&gt;"",P453&lt;&gt;"",Q453&lt;&gt;""),OR(N453&lt;1,N453=""))</formula>
    </cfRule>
    <cfRule type="expression" dxfId="1589" priority="2227">
      <formula>AND(O453&lt;&gt;"",P453&lt;&gt;"",Q453&lt;&gt;"",N453&gt;=1)</formula>
    </cfRule>
  </conditionalFormatting>
  <conditionalFormatting sqref="T453">
    <cfRule type="expression" dxfId="1588" priority="2224" stopIfTrue="1">
      <formula>AND(U453="", V453="", W453="")</formula>
    </cfRule>
    <cfRule type="expression" dxfId="1587" priority="2225" stopIfTrue="1">
      <formula>AND(OR(U453&lt;&gt;"",V453&lt;&gt;"",W453&lt;&gt;""),OR(T453&lt;1,T453=""))</formula>
    </cfRule>
    <cfRule type="expression" dxfId="1586" priority="2226">
      <formula>AND(U453&lt;&gt;"",V453&lt;&gt;"",W453&lt;&gt;"",T453&gt;=1)</formula>
    </cfRule>
  </conditionalFormatting>
  <conditionalFormatting sqref="L454">
    <cfRule type="expression" dxfId="1585" priority="2177" stopIfTrue="1">
      <formula>L454=""</formula>
    </cfRule>
    <cfRule type="expression" dxfId="1584" priority="2178" stopIfTrue="1">
      <formula>L454&lt;=0</formula>
    </cfRule>
    <cfRule type="expression" dxfId="1583" priority="2179" stopIfTrue="1">
      <formula>L454&lt;1</formula>
    </cfRule>
    <cfRule type="expression" dxfId="1582" priority="2180">
      <formula>L454&gt;=1</formula>
    </cfRule>
  </conditionalFormatting>
  <conditionalFormatting sqref="S454 W454 Y454 AA454">
    <cfRule type="expression" dxfId="1581" priority="2173" stopIfTrue="1">
      <formula>S454=""</formula>
    </cfRule>
    <cfRule type="expression" dxfId="1580" priority="2174" stopIfTrue="1">
      <formula>S454&lt;=0</formula>
    </cfRule>
    <cfRule type="expression" dxfId="1579" priority="2175" stopIfTrue="1">
      <formula>S454&lt;1</formula>
    </cfRule>
    <cfRule type="expression" dxfId="1578" priority="2176">
      <formula>S454&gt;=1</formula>
    </cfRule>
  </conditionalFormatting>
  <conditionalFormatting sqref="S454 W454 Y454 AA454">
    <cfRule type="expression" dxfId="1577" priority="2169" stopIfTrue="1">
      <formula>S454=""</formula>
    </cfRule>
    <cfRule type="expression" dxfId="1576" priority="2170" stopIfTrue="1">
      <formula>S454&lt;=0</formula>
    </cfRule>
    <cfRule type="expression" dxfId="1575" priority="2171" stopIfTrue="1">
      <formula>S454&lt;1</formula>
    </cfRule>
    <cfRule type="expression" dxfId="1574" priority="2172">
      <formula>S454&gt;=1</formula>
    </cfRule>
  </conditionalFormatting>
  <conditionalFormatting sqref="R454">
    <cfRule type="expression" dxfId="1573" priority="2162" stopIfTrue="1">
      <formula>S454=""</formula>
    </cfRule>
    <cfRule type="expression" dxfId="1572" priority="2163" stopIfTrue="1">
      <formula>AND(S454&lt;&gt;"",R454&lt;1)</formula>
    </cfRule>
    <cfRule type="expression" dxfId="1571" priority="2164">
      <formula>AND(S454&lt;&gt;"",R454&gt;=1)</formula>
    </cfRule>
  </conditionalFormatting>
  <conditionalFormatting sqref="X454">
    <cfRule type="expression" dxfId="1570" priority="2159" stopIfTrue="1">
      <formula>Y454=""</formula>
    </cfRule>
    <cfRule type="expression" dxfId="1569" priority="2160" stopIfTrue="1">
      <formula>AND(Y454&lt;&gt;"",X454&lt;1)</formula>
    </cfRule>
    <cfRule type="expression" dxfId="1568" priority="2161">
      <formula>AND(Y454&lt;&gt;"",X454&gt;=1)</formula>
    </cfRule>
  </conditionalFormatting>
  <conditionalFormatting sqref="Z454">
    <cfRule type="expression" dxfId="1567" priority="2156" stopIfTrue="1">
      <formula>AA454=""</formula>
    </cfRule>
    <cfRule type="expression" dxfId="1566" priority="2157" stopIfTrue="1">
      <formula>AND(AA454&lt;&gt;"",Z454&lt;1)</formula>
    </cfRule>
    <cfRule type="expression" dxfId="1565" priority="2158">
      <formula>AND(AA454&lt;&gt;"",Z454&gt;=1)</formula>
    </cfRule>
  </conditionalFormatting>
  <conditionalFormatting sqref="U454">
    <cfRule type="expression" dxfId="1564" priority="2152" stopIfTrue="1">
      <formula>U454=""</formula>
    </cfRule>
    <cfRule type="expression" dxfId="1563" priority="2153" stopIfTrue="1">
      <formula>U454&lt;=0</formula>
    </cfRule>
    <cfRule type="expression" dxfId="1562" priority="2154" stopIfTrue="1">
      <formula>U454&lt;1</formula>
    </cfRule>
    <cfRule type="expression" dxfId="1561" priority="2155">
      <formula>U454&gt;=1</formula>
    </cfRule>
  </conditionalFormatting>
  <conditionalFormatting sqref="U454">
    <cfRule type="expression" dxfId="1560" priority="2148" stopIfTrue="1">
      <formula>U454=""</formula>
    </cfRule>
    <cfRule type="expression" dxfId="1559" priority="2149" stopIfTrue="1">
      <formula>U454&lt;=0</formula>
    </cfRule>
    <cfRule type="expression" dxfId="1558" priority="2150" stopIfTrue="1">
      <formula>U454&lt;1</formula>
    </cfRule>
    <cfRule type="expression" dxfId="1557" priority="2151">
      <formula>U454&gt;=1</formula>
    </cfRule>
  </conditionalFormatting>
  <conditionalFormatting sqref="V454">
    <cfRule type="expression" dxfId="1556" priority="2144" stopIfTrue="1">
      <formula>V454=""</formula>
    </cfRule>
    <cfRule type="expression" dxfId="1555" priority="2145" stopIfTrue="1">
      <formula>V454&lt;=0</formula>
    </cfRule>
    <cfRule type="expression" dxfId="1554" priority="2146" stopIfTrue="1">
      <formula>V454&lt;1</formula>
    </cfRule>
    <cfRule type="expression" dxfId="1553" priority="2147">
      <formula>V454&gt;=1</formula>
    </cfRule>
  </conditionalFormatting>
  <conditionalFormatting sqref="V454">
    <cfRule type="expression" dxfId="1552" priority="2140" stopIfTrue="1">
      <formula>V454=""</formula>
    </cfRule>
    <cfRule type="expression" dxfId="1551" priority="2141" stopIfTrue="1">
      <formula>V454&lt;=0</formula>
    </cfRule>
    <cfRule type="expression" dxfId="1550" priority="2142" stopIfTrue="1">
      <formula>V454&lt;1</formula>
    </cfRule>
    <cfRule type="expression" dxfId="1549" priority="2143">
      <formula>V454&gt;=1</formula>
    </cfRule>
  </conditionalFormatting>
  <conditionalFormatting sqref="P454">
    <cfRule type="expression" dxfId="1548" priority="2136" stopIfTrue="1">
      <formula>P454=""</formula>
    </cfRule>
    <cfRule type="expression" dxfId="1547" priority="2137" stopIfTrue="1">
      <formula>P454&lt;=0</formula>
    </cfRule>
    <cfRule type="expression" dxfId="1546" priority="2138" stopIfTrue="1">
      <formula>P454&lt;1</formula>
    </cfRule>
    <cfRule type="expression" dxfId="1545" priority="2139">
      <formula>P454&gt;=1</formula>
    </cfRule>
  </conditionalFormatting>
  <conditionalFormatting sqref="P454">
    <cfRule type="expression" dxfId="1544" priority="2132" stopIfTrue="1">
      <formula>P454=""</formula>
    </cfRule>
    <cfRule type="expression" dxfId="1543" priority="2133" stopIfTrue="1">
      <formula>P454&lt;=0</formula>
    </cfRule>
    <cfRule type="expression" dxfId="1542" priority="2134" stopIfTrue="1">
      <formula>P454&lt;1</formula>
    </cfRule>
    <cfRule type="expression" dxfId="1541" priority="2135">
      <formula>P454&gt;=1</formula>
    </cfRule>
  </conditionalFormatting>
  <conditionalFormatting sqref="Q454">
    <cfRule type="expression" dxfId="1540" priority="2128" stopIfTrue="1">
      <formula>Q454=""</formula>
    </cfRule>
    <cfRule type="expression" dxfId="1539" priority="2129" stopIfTrue="1">
      <formula>Q454&lt;=0</formula>
    </cfRule>
    <cfRule type="expression" dxfId="1538" priority="2130" stopIfTrue="1">
      <formula>Q454&lt;1</formula>
    </cfRule>
    <cfRule type="expression" dxfId="1537" priority="2131">
      <formula>Q454&gt;=1</formula>
    </cfRule>
  </conditionalFormatting>
  <conditionalFormatting sqref="Q454">
    <cfRule type="expression" dxfId="1536" priority="2124" stopIfTrue="1">
      <formula>Q454=""</formula>
    </cfRule>
    <cfRule type="expression" dxfId="1535" priority="2125" stopIfTrue="1">
      <formula>Q454&lt;=0</formula>
    </cfRule>
    <cfRule type="expression" dxfId="1534" priority="2126" stopIfTrue="1">
      <formula>Q454&lt;1</formula>
    </cfRule>
    <cfRule type="expression" dxfId="1533" priority="2127">
      <formula>Q454&gt;=1</formula>
    </cfRule>
  </conditionalFormatting>
  <conditionalFormatting sqref="T454">
    <cfRule type="expression" dxfId="1532" priority="2165" stopIfTrue="1">
      <formula>AND(U454="", V454="", W454="")</formula>
    </cfRule>
    <cfRule type="expression" dxfId="1531" priority="2166" stopIfTrue="1">
      <formula>AND(OR(U454&lt;&gt;"",V454&lt;&gt;"",W454&lt;&gt;""),OR(T454&lt;1,T454=""))</formula>
    </cfRule>
    <cfRule type="expression" dxfId="1530" priority="2167">
      <formula>AND(U454&lt;&gt;"",V454&lt;&gt;"",W454&lt;&gt;"",T454&gt;=1)</formula>
    </cfRule>
  </conditionalFormatting>
  <conditionalFormatting sqref="O453">
    <cfRule type="expression" dxfId="1529" priority="2118" stopIfTrue="1">
      <formula>O453=""</formula>
    </cfRule>
    <cfRule type="expression" dxfId="1528" priority="2119" stopIfTrue="1">
      <formula>O453&lt;=0</formula>
    </cfRule>
    <cfRule type="expression" dxfId="1527" priority="2120" stopIfTrue="1">
      <formula>O453&lt;1</formula>
    </cfRule>
    <cfRule type="expression" dxfId="1526" priority="2121">
      <formula>O453&gt;=1</formula>
    </cfRule>
  </conditionalFormatting>
  <conditionalFormatting sqref="O453">
    <cfRule type="expression" dxfId="1525" priority="2114" stopIfTrue="1">
      <formula>O453=""</formula>
    </cfRule>
    <cfRule type="expression" dxfId="1524" priority="2115" stopIfTrue="1">
      <formula>O453&lt;=0</formula>
    </cfRule>
    <cfRule type="expression" dxfId="1523" priority="2116" stopIfTrue="1">
      <formula>O453&lt;1</formula>
    </cfRule>
    <cfRule type="expression" dxfId="1522" priority="2117">
      <formula>O453&gt;=1</formula>
    </cfRule>
  </conditionalFormatting>
  <conditionalFormatting sqref="O454">
    <cfRule type="expression" dxfId="1521" priority="2110" stopIfTrue="1">
      <formula>O454=""</formula>
    </cfRule>
    <cfRule type="expression" dxfId="1520" priority="2111" stopIfTrue="1">
      <formula>O454&lt;=0</formula>
    </cfRule>
    <cfRule type="expression" dxfId="1519" priority="2112" stopIfTrue="1">
      <formula>O454&lt;1</formula>
    </cfRule>
    <cfRule type="expression" dxfId="1518" priority="2113">
      <formula>O454&gt;=1</formula>
    </cfRule>
  </conditionalFormatting>
  <conditionalFormatting sqref="O454">
    <cfRule type="expression" dxfId="1517" priority="2106" stopIfTrue="1">
      <formula>O454=""</formula>
    </cfRule>
    <cfRule type="expression" dxfId="1516" priority="2107" stopIfTrue="1">
      <formula>O454&lt;=0</formula>
    </cfRule>
    <cfRule type="expression" dxfId="1515" priority="2108" stopIfTrue="1">
      <formula>O454&lt;1</formula>
    </cfRule>
    <cfRule type="expression" dxfId="1514" priority="2109">
      <formula>O454&gt;=1</formula>
    </cfRule>
  </conditionalFormatting>
  <conditionalFormatting sqref="L455:L457">
    <cfRule type="expression" dxfId="1513" priority="2102" stopIfTrue="1">
      <formula>L455=""</formula>
    </cfRule>
    <cfRule type="expression" dxfId="1512" priority="2103" stopIfTrue="1">
      <formula>L455&lt;=0</formula>
    </cfRule>
    <cfRule type="expression" dxfId="1511" priority="2104" stopIfTrue="1">
      <formula>L455&lt;1</formula>
    </cfRule>
    <cfRule type="expression" dxfId="1510" priority="2105">
      <formula>L455&gt;=1</formula>
    </cfRule>
  </conditionalFormatting>
  <conditionalFormatting sqref="S455:S457 W455:W457 Y455:Y457 AA455:AA457">
    <cfRule type="expression" dxfId="1509" priority="2098" stopIfTrue="1">
      <formula>S455=""</formula>
    </cfRule>
    <cfRule type="expression" dxfId="1508" priority="2099" stopIfTrue="1">
      <formula>S455&lt;=0</formula>
    </cfRule>
    <cfRule type="expression" dxfId="1507" priority="2100" stopIfTrue="1">
      <formula>S455&lt;1</formula>
    </cfRule>
    <cfRule type="expression" dxfId="1506" priority="2101">
      <formula>S455&gt;=1</formula>
    </cfRule>
  </conditionalFormatting>
  <conditionalFormatting sqref="S455:S457 W455:W457 Y455:Y457 AA455:AA457">
    <cfRule type="expression" dxfId="1505" priority="2094" stopIfTrue="1">
      <formula>S455=""</formula>
    </cfRule>
    <cfRule type="expression" dxfId="1504" priority="2095" stopIfTrue="1">
      <formula>S455&lt;=0</formula>
    </cfRule>
    <cfRule type="expression" dxfId="1503" priority="2096" stopIfTrue="1">
      <formula>S455&lt;1</formula>
    </cfRule>
    <cfRule type="expression" dxfId="1502" priority="2097">
      <formula>S455&gt;=1</formula>
    </cfRule>
  </conditionalFormatting>
  <conditionalFormatting sqref="R455:R457">
    <cfRule type="expression" dxfId="1501" priority="2087" stopIfTrue="1">
      <formula>S455=""</formula>
    </cfRule>
    <cfRule type="expression" dxfId="1500" priority="2088" stopIfTrue="1">
      <formula>AND(S455&lt;&gt;"",R455&lt;1)</formula>
    </cfRule>
    <cfRule type="expression" dxfId="1499" priority="2089">
      <formula>AND(S455&lt;&gt;"",R455&gt;=1)</formula>
    </cfRule>
  </conditionalFormatting>
  <conditionalFormatting sqref="X455:X457">
    <cfRule type="expression" dxfId="1498" priority="2084" stopIfTrue="1">
      <formula>Y455=""</formula>
    </cfRule>
    <cfRule type="expression" dxfId="1497" priority="2085" stopIfTrue="1">
      <formula>AND(Y455&lt;&gt;"",X455&lt;1)</formula>
    </cfRule>
    <cfRule type="expression" dxfId="1496" priority="2086">
      <formula>AND(Y455&lt;&gt;"",X455&gt;=1)</formula>
    </cfRule>
  </conditionalFormatting>
  <conditionalFormatting sqref="Z455:Z457">
    <cfRule type="expression" dxfId="1495" priority="2081" stopIfTrue="1">
      <formula>AA455=""</formula>
    </cfRule>
    <cfRule type="expression" dxfId="1494" priority="2082" stopIfTrue="1">
      <formula>AND(AA455&lt;&gt;"",Z455&lt;1)</formula>
    </cfRule>
    <cfRule type="expression" dxfId="1493" priority="2083">
      <formula>AND(AA455&lt;&gt;"",Z455&gt;=1)</formula>
    </cfRule>
  </conditionalFormatting>
  <conditionalFormatting sqref="U455:U457">
    <cfRule type="expression" dxfId="1492" priority="2077" stopIfTrue="1">
      <formula>U455=""</formula>
    </cfRule>
    <cfRule type="expression" dxfId="1491" priority="2078" stopIfTrue="1">
      <formula>U455&lt;=0</formula>
    </cfRule>
    <cfRule type="expression" dxfId="1490" priority="2079" stopIfTrue="1">
      <formula>U455&lt;1</formula>
    </cfRule>
    <cfRule type="expression" dxfId="1489" priority="2080">
      <formula>U455&gt;=1</formula>
    </cfRule>
  </conditionalFormatting>
  <conditionalFormatting sqref="U455:U457">
    <cfRule type="expression" dxfId="1488" priority="2073" stopIfTrue="1">
      <formula>U455=""</formula>
    </cfRule>
    <cfRule type="expression" dxfId="1487" priority="2074" stopIfTrue="1">
      <formula>U455&lt;=0</formula>
    </cfRule>
    <cfRule type="expression" dxfId="1486" priority="2075" stopIfTrue="1">
      <formula>U455&lt;1</formula>
    </cfRule>
    <cfRule type="expression" dxfId="1485" priority="2076">
      <formula>U455&gt;=1</formula>
    </cfRule>
  </conditionalFormatting>
  <conditionalFormatting sqref="V455:V457">
    <cfRule type="expression" dxfId="1484" priority="2069" stopIfTrue="1">
      <formula>V455=""</formula>
    </cfRule>
    <cfRule type="expression" dxfId="1483" priority="2070" stopIfTrue="1">
      <formula>V455&lt;=0</formula>
    </cfRule>
    <cfRule type="expression" dxfId="1482" priority="2071" stopIfTrue="1">
      <formula>V455&lt;1</formula>
    </cfRule>
    <cfRule type="expression" dxfId="1481" priority="2072">
      <formula>V455&gt;=1</formula>
    </cfRule>
  </conditionalFormatting>
  <conditionalFormatting sqref="V455:V457">
    <cfRule type="expression" dxfId="1480" priority="2065" stopIfTrue="1">
      <formula>V455=""</formula>
    </cfRule>
    <cfRule type="expression" dxfId="1479" priority="2066" stopIfTrue="1">
      <formula>V455&lt;=0</formula>
    </cfRule>
    <cfRule type="expression" dxfId="1478" priority="2067" stopIfTrue="1">
      <formula>V455&lt;1</formula>
    </cfRule>
    <cfRule type="expression" dxfId="1477" priority="2068">
      <formula>V455&gt;=1</formula>
    </cfRule>
  </conditionalFormatting>
  <conditionalFormatting sqref="P455:P457">
    <cfRule type="expression" dxfId="1476" priority="2061" stopIfTrue="1">
      <formula>P455=""</formula>
    </cfRule>
    <cfRule type="expression" dxfId="1475" priority="2062" stopIfTrue="1">
      <formula>P455&lt;=0</formula>
    </cfRule>
    <cfRule type="expression" dxfId="1474" priority="2063" stopIfTrue="1">
      <formula>P455&lt;1</formula>
    </cfRule>
    <cfRule type="expression" dxfId="1473" priority="2064">
      <formula>P455&gt;=1</formula>
    </cfRule>
  </conditionalFormatting>
  <conditionalFormatting sqref="P455:P457">
    <cfRule type="expression" dxfId="1472" priority="2057" stopIfTrue="1">
      <formula>P455=""</formula>
    </cfRule>
    <cfRule type="expression" dxfId="1471" priority="2058" stopIfTrue="1">
      <formula>P455&lt;=0</formula>
    </cfRule>
    <cfRule type="expression" dxfId="1470" priority="2059" stopIfTrue="1">
      <formula>P455&lt;1</formula>
    </cfRule>
    <cfRule type="expression" dxfId="1469" priority="2060">
      <formula>P455&gt;=1</formula>
    </cfRule>
  </conditionalFormatting>
  <conditionalFormatting sqref="Q455:Q457">
    <cfRule type="expression" dxfId="1468" priority="2053" stopIfTrue="1">
      <formula>Q455=""</formula>
    </cfRule>
    <cfRule type="expression" dxfId="1467" priority="2054" stopIfTrue="1">
      <formula>Q455&lt;=0</formula>
    </cfRule>
    <cfRule type="expression" dxfId="1466" priority="2055" stopIfTrue="1">
      <formula>Q455&lt;1</formula>
    </cfRule>
    <cfRule type="expression" dxfId="1465" priority="2056">
      <formula>Q455&gt;=1</formula>
    </cfRule>
  </conditionalFormatting>
  <conditionalFormatting sqref="Q455:Q457">
    <cfRule type="expression" dxfId="1464" priority="2049" stopIfTrue="1">
      <formula>Q455=""</formula>
    </cfRule>
    <cfRule type="expression" dxfId="1463" priority="2050" stopIfTrue="1">
      <formula>Q455&lt;=0</formula>
    </cfRule>
    <cfRule type="expression" dxfId="1462" priority="2051" stopIfTrue="1">
      <formula>Q455&lt;1</formula>
    </cfRule>
    <cfRule type="expression" dxfId="1461" priority="2052">
      <formula>Q455&gt;=1</formula>
    </cfRule>
  </conditionalFormatting>
  <conditionalFormatting sqref="N455:N457">
    <cfRule type="expression" dxfId="1460" priority="2047" stopIfTrue="1">
      <formula>AND(O455="",P455="",Q455="")</formula>
    </cfRule>
    <cfRule type="expression" dxfId="1459" priority="2048" stopIfTrue="1">
      <formula>AND(OR(O455&lt;&gt;"",P455&lt;&gt;"",Q455&lt;&gt;""),OR(N455&lt;1,N455=""))</formula>
    </cfRule>
    <cfRule type="expression" dxfId="1458" priority="2093">
      <formula>AND(O455&lt;&gt;"",P455&lt;&gt;"",Q455&lt;&gt;"",N455&gt;=1)</formula>
    </cfRule>
  </conditionalFormatting>
  <conditionalFormatting sqref="T455:T457">
    <cfRule type="expression" dxfId="1457" priority="2090" stopIfTrue="1">
      <formula>AND(U455="", V455="", W455="")</formula>
    </cfRule>
    <cfRule type="expression" dxfId="1456" priority="2091" stopIfTrue="1">
      <formula>AND(OR(U455&lt;&gt;"",V455&lt;&gt;"",W455&lt;&gt;""),OR(T455&lt;1,T455=""))</formula>
    </cfRule>
    <cfRule type="expression" dxfId="1455" priority="2092">
      <formula>AND(U455&lt;&gt;"",V455&lt;&gt;"",W455&lt;&gt;"",T455&gt;=1)</formula>
    </cfRule>
  </conditionalFormatting>
  <conditionalFormatting sqref="L458">
    <cfRule type="expression" dxfId="1454" priority="2043" stopIfTrue="1">
      <formula>L458=""</formula>
    </cfRule>
    <cfRule type="expression" dxfId="1453" priority="2044" stopIfTrue="1">
      <formula>L458&lt;=0</formula>
    </cfRule>
    <cfRule type="expression" dxfId="1452" priority="2045" stopIfTrue="1">
      <formula>L458&lt;1</formula>
    </cfRule>
    <cfRule type="expression" dxfId="1451" priority="2046">
      <formula>L458&gt;=1</formula>
    </cfRule>
  </conditionalFormatting>
  <conditionalFormatting sqref="S458 W458 Y458 AA458">
    <cfRule type="expression" dxfId="1450" priority="2039" stopIfTrue="1">
      <formula>S458=""</formula>
    </cfRule>
    <cfRule type="expression" dxfId="1449" priority="2040" stopIfTrue="1">
      <formula>S458&lt;=0</formula>
    </cfRule>
    <cfRule type="expression" dxfId="1448" priority="2041" stopIfTrue="1">
      <formula>S458&lt;1</formula>
    </cfRule>
    <cfRule type="expression" dxfId="1447" priority="2042">
      <formula>S458&gt;=1</formula>
    </cfRule>
  </conditionalFormatting>
  <conditionalFormatting sqref="S458 W458 Y458 AA458">
    <cfRule type="expression" dxfId="1446" priority="2035" stopIfTrue="1">
      <formula>S458=""</formula>
    </cfRule>
    <cfRule type="expression" dxfId="1445" priority="2036" stopIfTrue="1">
      <formula>S458&lt;=0</formula>
    </cfRule>
    <cfRule type="expression" dxfId="1444" priority="2037" stopIfTrue="1">
      <formula>S458&lt;1</formula>
    </cfRule>
    <cfRule type="expression" dxfId="1443" priority="2038">
      <formula>S458&gt;=1</formula>
    </cfRule>
  </conditionalFormatting>
  <conditionalFormatting sqref="R458">
    <cfRule type="expression" dxfId="1442" priority="2028" stopIfTrue="1">
      <formula>S458=""</formula>
    </cfRule>
    <cfRule type="expression" dxfId="1441" priority="2029" stopIfTrue="1">
      <formula>AND(S458&lt;&gt;"",R458&lt;1)</formula>
    </cfRule>
    <cfRule type="expression" dxfId="1440" priority="2030">
      <formula>AND(S458&lt;&gt;"",R458&gt;=1)</formula>
    </cfRule>
  </conditionalFormatting>
  <conditionalFormatting sqref="X458">
    <cfRule type="expression" dxfId="1439" priority="2025" stopIfTrue="1">
      <formula>Y458=""</formula>
    </cfRule>
    <cfRule type="expression" dxfId="1438" priority="2026" stopIfTrue="1">
      <formula>AND(Y458&lt;&gt;"",X458&lt;1)</formula>
    </cfRule>
    <cfRule type="expression" dxfId="1437" priority="2027">
      <formula>AND(Y458&lt;&gt;"",X458&gt;=1)</formula>
    </cfRule>
  </conditionalFormatting>
  <conditionalFormatting sqref="Z458">
    <cfRule type="expression" dxfId="1436" priority="2022" stopIfTrue="1">
      <formula>AA458=""</formula>
    </cfRule>
    <cfRule type="expression" dxfId="1435" priority="2023" stopIfTrue="1">
      <formula>AND(AA458&lt;&gt;"",Z458&lt;1)</formula>
    </cfRule>
    <cfRule type="expression" dxfId="1434" priority="2024">
      <formula>AND(AA458&lt;&gt;"",Z458&gt;=1)</formula>
    </cfRule>
  </conditionalFormatting>
  <conditionalFormatting sqref="U458">
    <cfRule type="expression" dxfId="1433" priority="2018" stopIfTrue="1">
      <formula>U458=""</formula>
    </cfRule>
    <cfRule type="expression" dxfId="1432" priority="2019" stopIfTrue="1">
      <formula>U458&lt;=0</formula>
    </cfRule>
    <cfRule type="expression" dxfId="1431" priority="2020" stopIfTrue="1">
      <formula>U458&lt;1</formula>
    </cfRule>
    <cfRule type="expression" dxfId="1430" priority="2021">
      <formula>U458&gt;=1</formula>
    </cfRule>
  </conditionalFormatting>
  <conditionalFormatting sqref="U458">
    <cfRule type="expression" dxfId="1429" priority="2014" stopIfTrue="1">
      <formula>U458=""</formula>
    </cfRule>
    <cfRule type="expression" dxfId="1428" priority="2015" stopIfTrue="1">
      <formula>U458&lt;=0</formula>
    </cfRule>
    <cfRule type="expression" dxfId="1427" priority="2016" stopIfTrue="1">
      <formula>U458&lt;1</formula>
    </cfRule>
    <cfRule type="expression" dxfId="1426" priority="2017">
      <formula>U458&gt;=1</formula>
    </cfRule>
  </conditionalFormatting>
  <conditionalFormatting sqref="V458">
    <cfRule type="expression" dxfId="1425" priority="2010" stopIfTrue="1">
      <formula>V458=""</formula>
    </cfRule>
    <cfRule type="expression" dxfId="1424" priority="2011" stopIfTrue="1">
      <formula>V458&lt;=0</formula>
    </cfRule>
    <cfRule type="expression" dxfId="1423" priority="2012" stopIfTrue="1">
      <formula>V458&lt;1</formula>
    </cfRule>
    <cfRule type="expression" dxfId="1422" priority="2013">
      <formula>V458&gt;=1</formula>
    </cfRule>
  </conditionalFormatting>
  <conditionalFormatting sqref="V458">
    <cfRule type="expression" dxfId="1421" priority="2006" stopIfTrue="1">
      <formula>V458=""</formula>
    </cfRule>
    <cfRule type="expression" dxfId="1420" priority="2007" stopIfTrue="1">
      <formula>V458&lt;=0</formula>
    </cfRule>
    <cfRule type="expression" dxfId="1419" priority="2008" stopIfTrue="1">
      <formula>V458&lt;1</formula>
    </cfRule>
    <cfRule type="expression" dxfId="1418" priority="2009">
      <formula>V458&gt;=1</formula>
    </cfRule>
  </conditionalFormatting>
  <conditionalFormatting sqref="P458">
    <cfRule type="expression" dxfId="1417" priority="2002" stopIfTrue="1">
      <formula>P458=""</formula>
    </cfRule>
    <cfRule type="expression" dxfId="1416" priority="2003" stopIfTrue="1">
      <formula>P458&lt;=0</formula>
    </cfRule>
    <cfRule type="expression" dxfId="1415" priority="2004" stopIfTrue="1">
      <formula>P458&lt;1</formula>
    </cfRule>
    <cfRule type="expression" dxfId="1414" priority="2005">
      <formula>P458&gt;=1</formula>
    </cfRule>
  </conditionalFormatting>
  <conditionalFormatting sqref="P458">
    <cfRule type="expression" dxfId="1413" priority="1998" stopIfTrue="1">
      <formula>P458=""</formula>
    </cfRule>
    <cfRule type="expression" dxfId="1412" priority="1999" stopIfTrue="1">
      <formula>P458&lt;=0</formula>
    </cfRule>
    <cfRule type="expression" dxfId="1411" priority="2000" stopIfTrue="1">
      <formula>P458&lt;1</formula>
    </cfRule>
    <cfRule type="expression" dxfId="1410" priority="2001">
      <formula>P458&gt;=1</formula>
    </cfRule>
  </conditionalFormatting>
  <conditionalFormatting sqref="Q458">
    <cfRule type="expression" dxfId="1409" priority="1994" stopIfTrue="1">
      <formula>Q458=""</formula>
    </cfRule>
    <cfRule type="expression" dxfId="1408" priority="1995" stopIfTrue="1">
      <formula>Q458&lt;=0</formula>
    </cfRule>
    <cfRule type="expression" dxfId="1407" priority="1996" stopIfTrue="1">
      <formula>Q458&lt;1</formula>
    </cfRule>
    <cfRule type="expression" dxfId="1406" priority="1997">
      <formula>Q458&gt;=1</formula>
    </cfRule>
  </conditionalFormatting>
  <conditionalFormatting sqref="Q458">
    <cfRule type="expression" dxfId="1405" priority="1990" stopIfTrue="1">
      <formula>Q458=""</formula>
    </cfRule>
    <cfRule type="expression" dxfId="1404" priority="1991" stopIfTrue="1">
      <formula>Q458&lt;=0</formula>
    </cfRule>
    <cfRule type="expression" dxfId="1403" priority="1992" stopIfTrue="1">
      <formula>Q458&lt;1</formula>
    </cfRule>
    <cfRule type="expression" dxfId="1402" priority="1993">
      <formula>Q458&gt;=1</formula>
    </cfRule>
  </conditionalFormatting>
  <conditionalFormatting sqref="T458">
    <cfRule type="expression" dxfId="1401" priority="2031" stopIfTrue="1">
      <formula>AND(U458="", V458="", W458="")</formula>
    </cfRule>
    <cfRule type="expression" dxfId="1400" priority="2032" stopIfTrue="1">
      <formula>AND(OR(U458&lt;&gt;"",V458&lt;&gt;"",W458&lt;&gt;""),OR(T458&lt;1,T458=""))</formula>
    </cfRule>
    <cfRule type="expression" dxfId="1399" priority="2033">
      <formula>AND(U458&lt;&gt;"",V458&lt;&gt;"",W458&lt;&gt;"",T458&gt;=1)</formula>
    </cfRule>
  </conditionalFormatting>
  <conditionalFormatting sqref="O455:O457">
    <cfRule type="expression" dxfId="1398" priority="1984" stopIfTrue="1">
      <formula>O455=""</formula>
    </cfRule>
    <cfRule type="expression" dxfId="1397" priority="1985" stopIfTrue="1">
      <formula>O455&lt;=0</formula>
    </cfRule>
    <cfRule type="expression" dxfId="1396" priority="1986" stopIfTrue="1">
      <formula>O455&lt;1</formula>
    </cfRule>
    <cfRule type="expression" dxfId="1395" priority="1987">
      <formula>O455&gt;=1</formula>
    </cfRule>
  </conditionalFormatting>
  <conditionalFormatting sqref="O455:O457">
    <cfRule type="expression" dxfId="1394" priority="1980" stopIfTrue="1">
      <formula>O455=""</formula>
    </cfRule>
    <cfRule type="expression" dxfId="1393" priority="1981" stopIfTrue="1">
      <formula>O455&lt;=0</formula>
    </cfRule>
    <cfRule type="expression" dxfId="1392" priority="1982" stopIfTrue="1">
      <formula>O455&lt;1</formula>
    </cfRule>
    <cfRule type="expression" dxfId="1391" priority="1983">
      <formula>O455&gt;=1</formula>
    </cfRule>
  </conditionalFormatting>
  <conditionalFormatting sqref="O458">
    <cfRule type="expression" dxfId="1390" priority="1976" stopIfTrue="1">
      <formula>O458=""</formula>
    </cfRule>
    <cfRule type="expression" dxfId="1389" priority="1977" stopIfTrue="1">
      <formula>O458&lt;=0</formula>
    </cfRule>
    <cfRule type="expression" dxfId="1388" priority="1978" stopIfTrue="1">
      <formula>O458&lt;1</formula>
    </cfRule>
    <cfRule type="expression" dxfId="1387" priority="1979">
      <formula>O458&gt;=1</formula>
    </cfRule>
  </conditionalFormatting>
  <conditionalFormatting sqref="O458">
    <cfRule type="expression" dxfId="1386" priority="1972" stopIfTrue="1">
      <formula>O458=""</formula>
    </cfRule>
    <cfRule type="expression" dxfId="1385" priority="1973" stopIfTrue="1">
      <formula>O458&lt;=0</formula>
    </cfRule>
    <cfRule type="expression" dxfId="1384" priority="1974" stopIfTrue="1">
      <formula>O458&lt;1</formula>
    </cfRule>
    <cfRule type="expression" dxfId="1383" priority="1975">
      <formula>O458&gt;=1</formula>
    </cfRule>
  </conditionalFormatting>
  <conditionalFormatting sqref="L459">
    <cfRule type="expression" dxfId="1382" priority="1968" stopIfTrue="1">
      <formula>L459=""</formula>
    </cfRule>
    <cfRule type="expression" dxfId="1381" priority="1969" stopIfTrue="1">
      <formula>L459&lt;=0</formula>
    </cfRule>
    <cfRule type="expression" dxfId="1380" priority="1970" stopIfTrue="1">
      <formula>L459&lt;1</formula>
    </cfRule>
    <cfRule type="expression" dxfId="1379" priority="1971">
      <formula>L459&gt;=1</formula>
    </cfRule>
  </conditionalFormatting>
  <conditionalFormatting sqref="S459 W459 Y459 AA459">
    <cfRule type="expression" dxfId="1378" priority="1964" stopIfTrue="1">
      <formula>S459=""</formula>
    </cfRule>
    <cfRule type="expression" dxfId="1377" priority="1965" stopIfTrue="1">
      <formula>S459&lt;=0</formula>
    </cfRule>
    <cfRule type="expression" dxfId="1376" priority="1966" stopIfTrue="1">
      <formula>S459&lt;1</formula>
    </cfRule>
    <cfRule type="expression" dxfId="1375" priority="1967">
      <formula>S459&gt;=1</formula>
    </cfRule>
  </conditionalFormatting>
  <conditionalFormatting sqref="S459 W459 Y459 AA459">
    <cfRule type="expression" dxfId="1374" priority="1960" stopIfTrue="1">
      <formula>S459=""</formula>
    </cfRule>
    <cfRule type="expression" dxfId="1373" priority="1961" stopIfTrue="1">
      <formula>S459&lt;=0</formula>
    </cfRule>
    <cfRule type="expression" dxfId="1372" priority="1962" stopIfTrue="1">
      <formula>S459&lt;1</formula>
    </cfRule>
    <cfRule type="expression" dxfId="1371" priority="1963">
      <formula>S459&gt;=1</formula>
    </cfRule>
  </conditionalFormatting>
  <conditionalFormatting sqref="R459">
    <cfRule type="expression" dxfId="1370" priority="1953" stopIfTrue="1">
      <formula>S459=""</formula>
    </cfRule>
    <cfRule type="expression" dxfId="1369" priority="1954" stopIfTrue="1">
      <formula>AND(S459&lt;&gt;"",R459&lt;1)</formula>
    </cfRule>
    <cfRule type="expression" dxfId="1368" priority="1955">
      <formula>AND(S459&lt;&gt;"",R459&gt;=1)</formula>
    </cfRule>
  </conditionalFormatting>
  <conditionalFormatting sqref="X459">
    <cfRule type="expression" dxfId="1367" priority="1950" stopIfTrue="1">
      <formula>Y459=""</formula>
    </cfRule>
    <cfRule type="expression" dxfId="1366" priority="1951" stopIfTrue="1">
      <formula>AND(Y459&lt;&gt;"",X459&lt;1)</formula>
    </cfRule>
    <cfRule type="expression" dxfId="1365" priority="1952">
      <formula>AND(Y459&lt;&gt;"",X459&gt;=1)</formula>
    </cfRule>
  </conditionalFormatting>
  <conditionalFormatting sqref="Z459">
    <cfRule type="expression" dxfId="1364" priority="1947" stopIfTrue="1">
      <formula>AA459=""</formula>
    </cfRule>
    <cfRule type="expression" dxfId="1363" priority="1948" stopIfTrue="1">
      <formula>AND(AA459&lt;&gt;"",Z459&lt;1)</formula>
    </cfRule>
    <cfRule type="expression" dxfId="1362" priority="1949">
      <formula>AND(AA459&lt;&gt;"",Z459&gt;=1)</formula>
    </cfRule>
  </conditionalFormatting>
  <conditionalFormatting sqref="U459">
    <cfRule type="expression" dxfId="1361" priority="1943" stopIfTrue="1">
      <formula>U459=""</formula>
    </cfRule>
    <cfRule type="expression" dxfId="1360" priority="1944" stopIfTrue="1">
      <formula>U459&lt;=0</formula>
    </cfRule>
    <cfRule type="expression" dxfId="1359" priority="1945" stopIfTrue="1">
      <formula>U459&lt;1</formula>
    </cfRule>
    <cfRule type="expression" dxfId="1358" priority="1946">
      <formula>U459&gt;=1</formula>
    </cfRule>
  </conditionalFormatting>
  <conditionalFormatting sqref="U459">
    <cfRule type="expression" dxfId="1357" priority="1939" stopIfTrue="1">
      <formula>U459=""</formula>
    </cfRule>
    <cfRule type="expression" dxfId="1356" priority="1940" stopIfTrue="1">
      <formula>U459&lt;=0</formula>
    </cfRule>
    <cfRule type="expression" dxfId="1355" priority="1941" stopIfTrue="1">
      <formula>U459&lt;1</formula>
    </cfRule>
    <cfRule type="expression" dxfId="1354" priority="1942">
      <formula>U459&gt;=1</formula>
    </cfRule>
  </conditionalFormatting>
  <conditionalFormatting sqref="V459">
    <cfRule type="expression" dxfId="1353" priority="1935" stopIfTrue="1">
      <formula>V459=""</formula>
    </cfRule>
    <cfRule type="expression" dxfId="1352" priority="1936" stopIfTrue="1">
      <formula>V459&lt;=0</formula>
    </cfRule>
    <cfRule type="expression" dxfId="1351" priority="1937" stopIfTrue="1">
      <formula>V459&lt;1</formula>
    </cfRule>
    <cfRule type="expression" dxfId="1350" priority="1938">
      <formula>V459&gt;=1</formula>
    </cfRule>
  </conditionalFormatting>
  <conditionalFormatting sqref="V459">
    <cfRule type="expression" dxfId="1349" priority="1931" stopIfTrue="1">
      <formula>V459=""</formula>
    </cfRule>
    <cfRule type="expression" dxfId="1348" priority="1932" stopIfTrue="1">
      <formula>V459&lt;=0</formula>
    </cfRule>
    <cfRule type="expression" dxfId="1347" priority="1933" stopIfTrue="1">
      <formula>V459&lt;1</formula>
    </cfRule>
    <cfRule type="expression" dxfId="1346" priority="1934">
      <formula>V459&gt;=1</formula>
    </cfRule>
  </conditionalFormatting>
  <conditionalFormatting sqref="P459">
    <cfRule type="expression" dxfId="1345" priority="1927" stopIfTrue="1">
      <formula>P459=""</formula>
    </cfRule>
    <cfRule type="expression" dxfId="1344" priority="1928" stopIfTrue="1">
      <formula>P459&lt;=0</formula>
    </cfRule>
    <cfRule type="expression" dxfId="1343" priority="1929" stopIfTrue="1">
      <formula>P459&lt;1</formula>
    </cfRule>
    <cfRule type="expression" dxfId="1342" priority="1930">
      <formula>P459&gt;=1</formula>
    </cfRule>
  </conditionalFormatting>
  <conditionalFormatting sqref="P459">
    <cfRule type="expression" dxfId="1341" priority="1923" stopIfTrue="1">
      <formula>P459=""</formula>
    </cfRule>
    <cfRule type="expression" dxfId="1340" priority="1924" stopIfTrue="1">
      <formula>P459&lt;=0</formula>
    </cfRule>
    <cfRule type="expression" dxfId="1339" priority="1925" stopIfTrue="1">
      <formula>P459&lt;1</formula>
    </cfRule>
    <cfRule type="expression" dxfId="1338" priority="1926">
      <formula>P459&gt;=1</formula>
    </cfRule>
  </conditionalFormatting>
  <conditionalFormatting sqref="Q459">
    <cfRule type="expression" dxfId="1337" priority="1919" stopIfTrue="1">
      <formula>Q459=""</formula>
    </cfRule>
    <cfRule type="expression" dxfId="1336" priority="1920" stopIfTrue="1">
      <formula>Q459&lt;=0</formula>
    </cfRule>
    <cfRule type="expression" dxfId="1335" priority="1921" stopIfTrue="1">
      <formula>Q459&lt;1</formula>
    </cfRule>
    <cfRule type="expression" dxfId="1334" priority="1922">
      <formula>Q459&gt;=1</formula>
    </cfRule>
  </conditionalFormatting>
  <conditionalFormatting sqref="Q459">
    <cfRule type="expression" dxfId="1333" priority="1915" stopIfTrue="1">
      <formula>Q459=""</formula>
    </cfRule>
    <cfRule type="expression" dxfId="1332" priority="1916" stopIfTrue="1">
      <formula>Q459&lt;=0</formula>
    </cfRule>
    <cfRule type="expression" dxfId="1331" priority="1917" stopIfTrue="1">
      <formula>Q459&lt;1</formula>
    </cfRule>
    <cfRule type="expression" dxfId="1330" priority="1918">
      <formula>Q459&gt;=1</formula>
    </cfRule>
  </conditionalFormatting>
  <conditionalFormatting sqref="T459">
    <cfRule type="expression" dxfId="1329" priority="1956" stopIfTrue="1">
      <formula>AND(U459="", V459="", W459="")</formula>
    </cfRule>
    <cfRule type="expression" dxfId="1328" priority="1957" stopIfTrue="1">
      <formula>AND(OR(U459&lt;&gt;"",V459&lt;&gt;"",W459&lt;&gt;""),OR(T459&lt;1,T459=""))</formula>
    </cfRule>
    <cfRule type="expression" dxfId="1327" priority="1958">
      <formula>AND(U459&lt;&gt;"",V459&lt;&gt;"",W459&lt;&gt;"",T459&gt;=1)</formula>
    </cfRule>
  </conditionalFormatting>
  <conditionalFormatting sqref="O459">
    <cfRule type="expression" dxfId="1326" priority="1909" stopIfTrue="1">
      <formula>O459=""</formula>
    </cfRule>
    <cfRule type="expression" dxfId="1325" priority="1910" stopIfTrue="1">
      <formula>O459&lt;=0</formula>
    </cfRule>
    <cfRule type="expression" dxfId="1324" priority="1911" stopIfTrue="1">
      <formula>O459&lt;1</formula>
    </cfRule>
    <cfRule type="expression" dxfId="1323" priority="1912">
      <formula>O459&gt;=1</formula>
    </cfRule>
  </conditionalFormatting>
  <conditionalFormatting sqref="O459">
    <cfRule type="expression" dxfId="1322" priority="1905" stopIfTrue="1">
      <formula>O459=""</formula>
    </cfRule>
    <cfRule type="expression" dxfId="1321" priority="1906" stopIfTrue="1">
      <formula>O459&lt;=0</formula>
    </cfRule>
    <cfRule type="expression" dxfId="1320" priority="1907" stopIfTrue="1">
      <formula>O459&lt;1</formula>
    </cfRule>
    <cfRule type="expression" dxfId="1319" priority="1908">
      <formula>O459&gt;=1</formula>
    </cfRule>
  </conditionalFormatting>
  <conditionalFormatting sqref="L460">
    <cfRule type="expression" dxfId="1318" priority="1842" stopIfTrue="1">
      <formula>L460=""</formula>
    </cfRule>
    <cfRule type="expression" dxfId="1317" priority="1843" stopIfTrue="1">
      <formula>L460&lt;=0</formula>
    </cfRule>
    <cfRule type="expression" dxfId="1316" priority="1844" stopIfTrue="1">
      <formula>L460&lt;1</formula>
    </cfRule>
    <cfRule type="expression" dxfId="1315" priority="1845">
      <formula>L460&gt;=1</formula>
    </cfRule>
  </conditionalFormatting>
  <conditionalFormatting sqref="S460 W460 Y460 AA460">
    <cfRule type="expression" dxfId="1314" priority="1838" stopIfTrue="1">
      <formula>S460=""</formula>
    </cfRule>
    <cfRule type="expression" dxfId="1313" priority="1839" stopIfTrue="1">
      <formula>S460&lt;=0</formula>
    </cfRule>
    <cfRule type="expression" dxfId="1312" priority="1840" stopIfTrue="1">
      <formula>S460&lt;1</formula>
    </cfRule>
    <cfRule type="expression" dxfId="1311" priority="1841">
      <formula>S460&gt;=1</formula>
    </cfRule>
  </conditionalFormatting>
  <conditionalFormatting sqref="S460 W460 Y460 AA460">
    <cfRule type="expression" dxfId="1310" priority="1834" stopIfTrue="1">
      <formula>S460=""</formula>
    </cfRule>
    <cfRule type="expression" dxfId="1309" priority="1835" stopIfTrue="1">
      <formula>S460&lt;=0</formula>
    </cfRule>
    <cfRule type="expression" dxfId="1308" priority="1836" stopIfTrue="1">
      <formula>S460&lt;1</formula>
    </cfRule>
    <cfRule type="expression" dxfId="1307" priority="1837">
      <formula>S460&gt;=1</formula>
    </cfRule>
  </conditionalFormatting>
  <conditionalFormatting sqref="R460">
    <cfRule type="expression" dxfId="1306" priority="1827" stopIfTrue="1">
      <formula>S460=""</formula>
    </cfRule>
    <cfRule type="expression" dxfId="1305" priority="1828" stopIfTrue="1">
      <formula>AND(S460&lt;&gt;"",R460&lt;1)</formula>
    </cfRule>
    <cfRule type="expression" dxfId="1304" priority="1829">
      <formula>AND(S460&lt;&gt;"",R460&gt;=1)</formula>
    </cfRule>
  </conditionalFormatting>
  <conditionalFormatting sqref="X460">
    <cfRule type="expression" dxfId="1303" priority="1824" stopIfTrue="1">
      <formula>Y460=""</formula>
    </cfRule>
    <cfRule type="expression" dxfId="1302" priority="1825" stopIfTrue="1">
      <formula>AND(Y460&lt;&gt;"",X460&lt;1)</formula>
    </cfRule>
    <cfRule type="expression" dxfId="1301" priority="1826">
      <formula>AND(Y460&lt;&gt;"",X460&gt;=1)</formula>
    </cfRule>
  </conditionalFormatting>
  <conditionalFormatting sqref="Z460">
    <cfRule type="expression" dxfId="1300" priority="1821" stopIfTrue="1">
      <formula>AA460=""</formula>
    </cfRule>
    <cfRule type="expression" dxfId="1299" priority="1822" stopIfTrue="1">
      <formula>AND(AA460&lt;&gt;"",Z460&lt;1)</formula>
    </cfRule>
    <cfRule type="expression" dxfId="1298" priority="1823">
      <formula>AND(AA460&lt;&gt;"",Z460&gt;=1)</formula>
    </cfRule>
  </conditionalFormatting>
  <conditionalFormatting sqref="U460">
    <cfRule type="expression" dxfId="1297" priority="1817" stopIfTrue="1">
      <formula>U460=""</formula>
    </cfRule>
    <cfRule type="expression" dxfId="1296" priority="1818" stopIfTrue="1">
      <formula>U460&lt;=0</formula>
    </cfRule>
    <cfRule type="expression" dxfId="1295" priority="1819" stopIfTrue="1">
      <formula>U460&lt;1</formula>
    </cfRule>
    <cfRule type="expression" dxfId="1294" priority="1820">
      <formula>U460&gt;=1</formula>
    </cfRule>
  </conditionalFormatting>
  <conditionalFormatting sqref="U460">
    <cfRule type="expression" dxfId="1293" priority="1813" stopIfTrue="1">
      <formula>U460=""</formula>
    </cfRule>
    <cfRule type="expression" dxfId="1292" priority="1814" stopIfTrue="1">
      <formula>U460&lt;=0</formula>
    </cfRule>
    <cfRule type="expression" dxfId="1291" priority="1815" stopIfTrue="1">
      <formula>U460&lt;1</formula>
    </cfRule>
    <cfRule type="expression" dxfId="1290" priority="1816">
      <formula>U460&gt;=1</formula>
    </cfRule>
  </conditionalFormatting>
  <conditionalFormatting sqref="V460">
    <cfRule type="expression" dxfId="1289" priority="1809" stopIfTrue="1">
      <formula>V460=""</formula>
    </cfRule>
    <cfRule type="expression" dxfId="1288" priority="1810" stopIfTrue="1">
      <formula>V460&lt;=0</formula>
    </cfRule>
    <cfRule type="expression" dxfId="1287" priority="1811" stopIfTrue="1">
      <formula>V460&lt;1</formula>
    </cfRule>
    <cfRule type="expression" dxfId="1286" priority="1812">
      <formula>V460&gt;=1</formula>
    </cfRule>
  </conditionalFormatting>
  <conditionalFormatting sqref="V460">
    <cfRule type="expression" dxfId="1285" priority="1805" stopIfTrue="1">
      <formula>V460=""</formula>
    </cfRule>
    <cfRule type="expression" dxfId="1284" priority="1806" stopIfTrue="1">
      <formula>V460&lt;=0</formula>
    </cfRule>
    <cfRule type="expression" dxfId="1283" priority="1807" stopIfTrue="1">
      <formula>V460&lt;1</formula>
    </cfRule>
    <cfRule type="expression" dxfId="1282" priority="1808">
      <formula>V460&gt;=1</formula>
    </cfRule>
  </conditionalFormatting>
  <conditionalFormatting sqref="P460">
    <cfRule type="expression" dxfId="1281" priority="1801" stopIfTrue="1">
      <formula>P460=""</formula>
    </cfRule>
    <cfRule type="expression" dxfId="1280" priority="1802" stopIfTrue="1">
      <formula>P460&lt;=0</formula>
    </cfRule>
    <cfRule type="expression" dxfId="1279" priority="1803" stopIfTrue="1">
      <formula>P460&lt;1</formula>
    </cfRule>
    <cfRule type="expression" dxfId="1278" priority="1804">
      <formula>P460&gt;=1</formula>
    </cfRule>
  </conditionalFormatting>
  <conditionalFormatting sqref="P460">
    <cfRule type="expression" dxfId="1277" priority="1797" stopIfTrue="1">
      <formula>P460=""</formula>
    </cfRule>
    <cfRule type="expression" dxfId="1276" priority="1798" stopIfTrue="1">
      <formula>P460&lt;=0</formula>
    </cfRule>
    <cfRule type="expression" dxfId="1275" priority="1799" stopIfTrue="1">
      <formula>P460&lt;1</formula>
    </cfRule>
    <cfRule type="expression" dxfId="1274" priority="1800">
      <formula>P460&gt;=1</formula>
    </cfRule>
  </conditionalFormatting>
  <conditionalFormatting sqref="Q460">
    <cfRule type="expression" dxfId="1273" priority="1793" stopIfTrue="1">
      <formula>Q460=""</formula>
    </cfRule>
    <cfRule type="expression" dxfId="1272" priority="1794" stopIfTrue="1">
      <formula>Q460&lt;=0</formula>
    </cfRule>
    <cfRule type="expression" dxfId="1271" priority="1795" stopIfTrue="1">
      <formula>Q460&lt;1</formula>
    </cfRule>
    <cfRule type="expression" dxfId="1270" priority="1796">
      <formula>Q460&gt;=1</formula>
    </cfRule>
  </conditionalFormatting>
  <conditionalFormatting sqref="Q460">
    <cfRule type="expression" dxfId="1269" priority="1789" stopIfTrue="1">
      <formula>Q460=""</formula>
    </cfRule>
    <cfRule type="expression" dxfId="1268" priority="1790" stopIfTrue="1">
      <formula>Q460&lt;=0</formula>
    </cfRule>
    <cfRule type="expression" dxfId="1267" priority="1791" stopIfTrue="1">
      <formula>Q460&lt;1</formula>
    </cfRule>
    <cfRule type="expression" dxfId="1266" priority="1792">
      <formula>Q460&gt;=1</formula>
    </cfRule>
  </conditionalFormatting>
  <conditionalFormatting sqref="T460">
    <cfRule type="expression" dxfId="1265" priority="1830" stopIfTrue="1">
      <formula>AND(U460="", V460="", W460="")</formula>
    </cfRule>
    <cfRule type="expression" dxfId="1264" priority="1831" stopIfTrue="1">
      <formula>AND(OR(U460&lt;&gt;"",V460&lt;&gt;"",W460&lt;&gt;""),OR(T460&lt;1,T460=""))</formula>
    </cfRule>
    <cfRule type="expression" dxfId="1263" priority="1832">
      <formula>AND(U460&lt;&gt;"",V460&lt;&gt;"",W460&lt;&gt;"",T460&gt;=1)</formula>
    </cfRule>
  </conditionalFormatting>
  <conditionalFormatting sqref="O460">
    <cfRule type="expression" dxfId="1262" priority="1775" stopIfTrue="1">
      <formula>O460=""</formula>
    </cfRule>
    <cfRule type="expression" dxfId="1261" priority="1776" stopIfTrue="1">
      <formula>O460&lt;=0</formula>
    </cfRule>
    <cfRule type="expression" dxfId="1260" priority="1777" stopIfTrue="1">
      <formula>O460&lt;1</formula>
    </cfRule>
    <cfRule type="expression" dxfId="1259" priority="1778">
      <formula>O460&gt;=1</formula>
    </cfRule>
  </conditionalFormatting>
  <conditionalFormatting sqref="O460">
    <cfRule type="expression" dxfId="1258" priority="1771" stopIfTrue="1">
      <formula>O460=""</formula>
    </cfRule>
    <cfRule type="expression" dxfId="1257" priority="1772" stopIfTrue="1">
      <formula>O460&lt;=0</formula>
    </cfRule>
    <cfRule type="expression" dxfId="1256" priority="1773" stopIfTrue="1">
      <formula>O460&lt;1</formula>
    </cfRule>
    <cfRule type="expression" dxfId="1255" priority="1774">
      <formula>O460&gt;=1</formula>
    </cfRule>
  </conditionalFormatting>
  <conditionalFormatting sqref="L461">
    <cfRule type="expression" dxfId="1254" priority="1700" stopIfTrue="1">
      <formula>L461=""</formula>
    </cfRule>
    <cfRule type="expression" dxfId="1253" priority="1701" stopIfTrue="1">
      <formula>L461&lt;=0</formula>
    </cfRule>
    <cfRule type="expression" dxfId="1252" priority="1702" stopIfTrue="1">
      <formula>L461&lt;1</formula>
    </cfRule>
    <cfRule type="expression" dxfId="1251" priority="1703">
      <formula>L461&gt;=1</formula>
    </cfRule>
  </conditionalFormatting>
  <conditionalFormatting sqref="S461 W461 Y461 AA461">
    <cfRule type="expression" dxfId="1250" priority="1696" stopIfTrue="1">
      <formula>S461=""</formula>
    </cfRule>
    <cfRule type="expression" dxfId="1249" priority="1697" stopIfTrue="1">
      <formula>S461&lt;=0</formula>
    </cfRule>
    <cfRule type="expression" dxfId="1248" priority="1698" stopIfTrue="1">
      <formula>S461&lt;1</formula>
    </cfRule>
    <cfRule type="expression" dxfId="1247" priority="1699">
      <formula>S461&gt;=1</formula>
    </cfRule>
  </conditionalFormatting>
  <conditionalFormatting sqref="S461 W461 Y461 AA461">
    <cfRule type="expression" dxfId="1246" priority="1692" stopIfTrue="1">
      <formula>S461=""</formula>
    </cfRule>
    <cfRule type="expression" dxfId="1245" priority="1693" stopIfTrue="1">
      <formula>S461&lt;=0</formula>
    </cfRule>
    <cfRule type="expression" dxfId="1244" priority="1694" stopIfTrue="1">
      <formula>S461&lt;1</formula>
    </cfRule>
    <cfRule type="expression" dxfId="1243" priority="1695">
      <formula>S461&gt;=1</formula>
    </cfRule>
  </conditionalFormatting>
  <conditionalFormatting sqref="R461">
    <cfRule type="expression" dxfId="1242" priority="1685" stopIfTrue="1">
      <formula>S461=""</formula>
    </cfRule>
    <cfRule type="expression" dxfId="1241" priority="1686" stopIfTrue="1">
      <formula>AND(S461&lt;&gt;"",R461&lt;1)</formula>
    </cfRule>
    <cfRule type="expression" dxfId="1240" priority="1687">
      <formula>AND(S461&lt;&gt;"",R461&gt;=1)</formula>
    </cfRule>
  </conditionalFormatting>
  <conditionalFormatting sqref="X461">
    <cfRule type="expression" dxfId="1239" priority="1682" stopIfTrue="1">
      <formula>Y461=""</formula>
    </cfRule>
    <cfRule type="expression" dxfId="1238" priority="1683" stopIfTrue="1">
      <formula>AND(Y461&lt;&gt;"",X461&lt;1)</formula>
    </cfRule>
    <cfRule type="expression" dxfId="1237" priority="1684">
      <formula>AND(Y461&lt;&gt;"",X461&gt;=1)</formula>
    </cfRule>
  </conditionalFormatting>
  <conditionalFormatting sqref="Z461">
    <cfRule type="expression" dxfId="1236" priority="1679" stopIfTrue="1">
      <formula>AA461=""</formula>
    </cfRule>
    <cfRule type="expression" dxfId="1235" priority="1680" stopIfTrue="1">
      <formula>AND(AA461&lt;&gt;"",Z461&lt;1)</formula>
    </cfRule>
    <cfRule type="expression" dxfId="1234" priority="1681">
      <formula>AND(AA461&lt;&gt;"",Z461&gt;=1)</formula>
    </cfRule>
  </conditionalFormatting>
  <conditionalFormatting sqref="U461">
    <cfRule type="expression" dxfId="1233" priority="1675" stopIfTrue="1">
      <formula>U461=""</formula>
    </cfRule>
    <cfRule type="expression" dxfId="1232" priority="1676" stopIfTrue="1">
      <formula>U461&lt;=0</formula>
    </cfRule>
    <cfRule type="expression" dxfId="1231" priority="1677" stopIfTrue="1">
      <formula>U461&lt;1</formula>
    </cfRule>
    <cfRule type="expression" dxfId="1230" priority="1678">
      <formula>U461&gt;=1</formula>
    </cfRule>
  </conditionalFormatting>
  <conditionalFormatting sqref="U461">
    <cfRule type="expression" dxfId="1229" priority="1671" stopIfTrue="1">
      <formula>U461=""</formula>
    </cfRule>
    <cfRule type="expression" dxfId="1228" priority="1672" stopIfTrue="1">
      <formula>U461&lt;=0</formula>
    </cfRule>
    <cfRule type="expression" dxfId="1227" priority="1673" stopIfTrue="1">
      <formula>U461&lt;1</formula>
    </cfRule>
    <cfRule type="expression" dxfId="1226" priority="1674">
      <formula>U461&gt;=1</formula>
    </cfRule>
  </conditionalFormatting>
  <conditionalFormatting sqref="V461">
    <cfRule type="expression" dxfId="1225" priority="1667" stopIfTrue="1">
      <formula>V461=""</formula>
    </cfRule>
    <cfRule type="expression" dxfId="1224" priority="1668" stopIfTrue="1">
      <formula>V461&lt;=0</formula>
    </cfRule>
    <cfRule type="expression" dxfId="1223" priority="1669" stopIfTrue="1">
      <formula>V461&lt;1</formula>
    </cfRule>
    <cfRule type="expression" dxfId="1222" priority="1670">
      <formula>V461&gt;=1</formula>
    </cfRule>
  </conditionalFormatting>
  <conditionalFormatting sqref="V461">
    <cfRule type="expression" dxfId="1221" priority="1663" stopIfTrue="1">
      <formula>V461=""</formula>
    </cfRule>
    <cfRule type="expression" dxfId="1220" priority="1664" stopIfTrue="1">
      <formula>V461&lt;=0</formula>
    </cfRule>
    <cfRule type="expression" dxfId="1219" priority="1665" stopIfTrue="1">
      <formula>V461&lt;1</formula>
    </cfRule>
    <cfRule type="expression" dxfId="1218" priority="1666">
      <formula>V461&gt;=1</formula>
    </cfRule>
  </conditionalFormatting>
  <conditionalFormatting sqref="P461">
    <cfRule type="expression" dxfId="1217" priority="1659" stopIfTrue="1">
      <formula>P461=""</formula>
    </cfRule>
    <cfRule type="expression" dxfId="1216" priority="1660" stopIfTrue="1">
      <formula>P461&lt;=0</formula>
    </cfRule>
    <cfRule type="expression" dxfId="1215" priority="1661" stopIfTrue="1">
      <formula>P461&lt;1</formula>
    </cfRule>
    <cfRule type="expression" dxfId="1214" priority="1662">
      <formula>P461&gt;=1</formula>
    </cfRule>
  </conditionalFormatting>
  <conditionalFormatting sqref="P461">
    <cfRule type="expression" dxfId="1213" priority="1655" stopIfTrue="1">
      <formula>P461=""</formula>
    </cfRule>
    <cfRule type="expression" dxfId="1212" priority="1656" stopIfTrue="1">
      <formula>P461&lt;=0</formula>
    </cfRule>
    <cfRule type="expression" dxfId="1211" priority="1657" stopIfTrue="1">
      <formula>P461&lt;1</formula>
    </cfRule>
    <cfRule type="expression" dxfId="1210" priority="1658">
      <formula>P461&gt;=1</formula>
    </cfRule>
  </conditionalFormatting>
  <conditionalFormatting sqref="Q461">
    <cfRule type="expression" dxfId="1209" priority="1651" stopIfTrue="1">
      <formula>Q461=""</formula>
    </cfRule>
    <cfRule type="expression" dxfId="1208" priority="1652" stopIfTrue="1">
      <formula>Q461&lt;=0</formula>
    </cfRule>
    <cfRule type="expression" dxfId="1207" priority="1653" stopIfTrue="1">
      <formula>Q461&lt;1</formula>
    </cfRule>
    <cfRule type="expression" dxfId="1206" priority="1654">
      <formula>Q461&gt;=1</formula>
    </cfRule>
  </conditionalFormatting>
  <conditionalFormatting sqref="Q461">
    <cfRule type="expression" dxfId="1205" priority="1647" stopIfTrue="1">
      <formula>Q461=""</formula>
    </cfRule>
    <cfRule type="expression" dxfId="1204" priority="1648" stopIfTrue="1">
      <formula>Q461&lt;=0</formula>
    </cfRule>
    <cfRule type="expression" dxfId="1203" priority="1649" stopIfTrue="1">
      <formula>Q461&lt;1</formula>
    </cfRule>
    <cfRule type="expression" dxfId="1202" priority="1650">
      <formula>Q461&gt;=1</formula>
    </cfRule>
  </conditionalFormatting>
  <conditionalFormatting sqref="N461">
    <cfRule type="expression" dxfId="1201" priority="1645" stopIfTrue="1">
      <formula>AND(O461="",P461="",Q461="")</formula>
    </cfRule>
    <cfRule type="expression" dxfId="1200" priority="1646" stopIfTrue="1">
      <formula>AND(OR(O461&lt;&gt;"",P461&lt;&gt;"",Q461&lt;&gt;""),OR(N461&lt;1,N461=""))</formula>
    </cfRule>
    <cfRule type="expression" dxfId="1199" priority="1691">
      <formula>AND(O461&lt;&gt;"",P461&lt;&gt;"",Q461&lt;&gt;"",N461&gt;=1)</formula>
    </cfRule>
  </conditionalFormatting>
  <conditionalFormatting sqref="T461">
    <cfRule type="expression" dxfId="1198" priority="1688" stopIfTrue="1">
      <formula>AND(U461="", V461="", W461="")</formula>
    </cfRule>
    <cfRule type="expression" dxfId="1197" priority="1689" stopIfTrue="1">
      <formula>AND(OR(U461&lt;&gt;"",V461&lt;&gt;"",W461&lt;&gt;""),OR(T461&lt;1,T461=""))</formula>
    </cfRule>
    <cfRule type="expression" dxfId="1196" priority="1690">
      <formula>AND(U461&lt;&gt;"",V461&lt;&gt;"",W461&lt;&gt;"",T461&gt;=1)</formula>
    </cfRule>
  </conditionalFormatting>
  <conditionalFormatting sqref="O461">
    <cfRule type="expression" dxfId="1195" priority="1641" stopIfTrue="1">
      <formula>O461=""</formula>
    </cfRule>
    <cfRule type="expression" dxfId="1194" priority="1642" stopIfTrue="1">
      <formula>O461&lt;=0</formula>
    </cfRule>
    <cfRule type="expression" dxfId="1193" priority="1643" stopIfTrue="1">
      <formula>O461&lt;1</formula>
    </cfRule>
    <cfRule type="expression" dxfId="1192" priority="1644">
      <formula>O461&gt;=1</formula>
    </cfRule>
  </conditionalFormatting>
  <conditionalFormatting sqref="O461">
    <cfRule type="expression" dxfId="1191" priority="1637" stopIfTrue="1">
      <formula>O461=""</formula>
    </cfRule>
    <cfRule type="expression" dxfId="1190" priority="1638" stopIfTrue="1">
      <formula>O461&lt;=0</formula>
    </cfRule>
    <cfRule type="expression" dxfId="1189" priority="1639" stopIfTrue="1">
      <formula>O461&lt;1</formula>
    </cfRule>
    <cfRule type="expression" dxfId="1188" priority="1640">
      <formula>O461&gt;=1</formula>
    </cfRule>
  </conditionalFormatting>
  <conditionalFormatting sqref="L462">
    <cfRule type="expression" dxfId="1187" priority="1633" stopIfTrue="1">
      <formula>L462=""</formula>
    </cfRule>
    <cfRule type="expression" dxfId="1186" priority="1634" stopIfTrue="1">
      <formula>L462&lt;=0</formula>
    </cfRule>
    <cfRule type="expression" dxfId="1185" priority="1635" stopIfTrue="1">
      <formula>L462&lt;1</formula>
    </cfRule>
    <cfRule type="expression" dxfId="1184" priority="1636">
      <formula>L462&gt;=1</formula>
    </cfRule>
  </conditionalFormatting>
  <conditionalFormatting sqref="S462 W462 Y462 AA462">
    <cfRule type="expression" dxfId="1183" priority="1629" stopIfTrue="1">
      <formula>S462=""</formula>
    </cfRule>
    <cfRule type="expression" dxfId="1182" priority="1630" stopIfTrue="1">
      <formula>S462&lt;=0</formula>
    </cfRule>
    <cfRule type="expression" dxfId="1181" priority="1631" stopIfTrue="1">
      <formula>S462&lt;1</formula>
    </cfRule>
    <cfRule type="expression" dxfId="1180" priority="1632">
      <formula>S462&gt;=1</formula>
    </cfRule>
  </conditionalFormatting>
  <conditionalFormatting sqref="S462 W462 Y462 AA462">
    <cfRule type="expression" dxfId="1179" priority="1625" stopIfTrue="1">
      <formula>S462=""</formula>
    </cfRule>
    <cfRule type="expression" dxfId="1178" priority="1626" stopIfTrue="1">
      <formula>S462&lt;=0</formula>
    </cfRule>
    <cfRule type="expression" dxfId="1177" priority="1627" stopIfTrue="1">
      <formula>S462&lt;1</formula>
    </cfRule>
    <cfRule type="expression" dxfId="1176" priority="1628">
      <formula>S462&gt;=1</formula>
    </cfRule>
  </conditionalFormatting>
  <conditionalFormatting sqref="R462">
    <cfRule type="expression" dxfId="1175" priority="1618" stopIfTrue="1">
      <formula>S462=""</formula>
    </cfRule>
    <cfRule type="expression" dxfId="1174" priority="1619" stopIfTrue="1">
      <formula>AND(S462&lt;&gt;"",R462&lt;1)</formula>
    </cfRule>
    <cfRule type="expression" dxfId="1173" priority="1620">
      <formula>AND(S462&lt;&gt;"",R462&gt;=1)</formula>
    </cfRule>
  </conditionalFormatting>
  <conditionalFormatting sqref="X462">
    <cfRule type="expression" dxfId="1172" priority="1615" stopIfTrue="1">
      <formula>Y462=""</formula>
    </cfRule>
    <cfRule type="expression" dxfId="1171" priority="1616" stopIfTrue="1">
      <formula>AND(Y462&lt;&gt;"",X462&lt;1)</formula>
    </cfRule>
    <cfRule type="expression" dxfId="1170" priority="1617">
      <formula>AND(Y462&lt;&gt;"",X462&gt;=1)</formula>
    </cfRule>
  </conditionalFormatting>
  <conditionalFormatting sqref="Z462">
    <cfRule type="expression" dxfId="1169" priority="1612" stopIfTrue="1">
      <formula>AA462=""</formula>
    </cfRule>
    <cfRule type="expression" dxfId="1168" priority="1613" stopIfTrue="1">
      <formula>AND(AA462&lt;&gt;"",Z462&lt;1)</formula>
    </cfRule>
    <cfRule type="expression" dxfId="1167" priority="1614">
      <formula>AND(AA462&lt;&gt;"",Z462&gt;=1)</formula>
    </cfRule>
  </conditionalFormatting>
  <conditionalFormatting sqref="V462">
    <cfRule type="expression" dxfId="1166" priority="1600" stopIfTrue="1">
      <formula>V462=""</formula>
    </cfRule>
    <cfRule type="expression" dxfId="1165" priority="1601" stopIfTrue="1">
      <formula>V462&lt;=0</formula>
    </cfRule>
    <cfRule type="expression" dxfId="1164" priority="1602" stopIfTrue="1">
      <formula>V462&lt;1</formula>
    </cfRule>
    <cfRule type="expression" dxfId="1163" priority="1603">
      <formula>V462&gt;=1</formula>
    </cfRule>
  </conditionalFormatting>
  <conditionalFormatting sqref="V462">
    <cfRule type="expression" dxfId="1162" priority="1596" stopIfTrue="1">
      <formula>V462=""</formula>
    </cfRule>
    <cfRule type="expression" dxfId="1161" priority="1597" stopIfTrue="1">
      <formula>V462&lt;=0</formula>
    </cfRule>
    <cfRule type="expression" dxfId="1160" priority="1598" stopIfTrue="1">
      <formula>V462&lt;1</formula>
    </cfRule>
    <cfRule type="expression" dxfId="1159" priority="1599">
      <formula>V462&gt;=1</formula>
    </cfRule>
  </conditionalFormatting>
  <conditionalFormatting sqref="P462">
    <cfRule type="expression" dxfId="1158" priority="1592" stopIfTrue="1">
      <formula>P462=""</formula>
    </cfRule>
    <cfRule type="expression" dxfId="1157" priority="1593" stopIfTrue="1">
      <formula>P462&lt;=0</formula>
    </cfRule>
    <cfRule type="expression" dxfId="1156" priority="1594" stopIfTrue="1">
      <formula>P462&lt;1</formula>
    </cfRule>
    <cfRule type="expression" dxfId="1155" priority="1595">
      <formula>P462&gt;=1</formula>
    </cfRule>
  </conditionalFormatting>
  <conditionalFormatting sqref="P462">
    <cfRule type="expression" dxfId="1154" priority="1588" stopIfTrue="1">
      <formula>P462=""</formula>
    </cfRule>
    <cfRule type="expression" dxfId="1153" priority="1589" stopIfTrue="1">
      <formula>P462&lt;=0</formula>
    </cfRule>
    <cfRule type="expression" dxfId="1152" priority="1590" stopIfTrue="1">
      <formula>P462&lt;1</formula>
    </cfRule>
    <cfRule type="expression" dxfId="1151" priority="1591">
      <formula>P462&gt;=1</formula>
    </cfRule>
  </conditionalFormatting>
  <conditionalFormatting sqref="Q462">
    <cfRule type="expression" dxfId="1150" priority="1584" stopIfTrue="1">
      <formula>Q462=""</formula>
    </cfRule>
    <cfRule type="expression" dxfId="1149" priority="1585" stopIfTrue="1">
      <formula>Q462&lt;=0</formula>
    </cfRule>
    <cfRule type="expression" dxfId="1148" priority="1586" stopIfTrue="1">
      <formula>Q462&lt;1</formula>
    </cfRule>
    <cfRule type="expression" dxfId="1147" priority="1587">
      <formula>Q462&gt;=1</formula>
    </cfRule>
  </conditionalFormatting>
  <conditionalFormatting sqref="Q462">
    <cfRule type="expression" dxfId="1146" priority="1580" stopIfTrue="1">
      <formula>Q462=""</formula>
    </cfRule>
    <cfRule type="expression" dxfId="1145" priority="1581" stopIfTrue="1">
      <formula>Q462&lt;=0</formula>
    </cfRule>
    <cfRule type="expression" dxfId="1144" priority="1582" stopIfTrue="1">
      <formula>Q462&lt;1</formula>
    </cfRule>
    <cfRule type="expression" dxfId="1143" priority="1583">
      <formula>Q462&gt;=1</formula>
    </cfRule>
  </conditionalFormatting>
  <conditionalFormatting sqref="O462">
    <cfRule type="expression" dxfId="1142" priority="1574" stopIfTrue="1">
      <formula>O462=""</formula>
    </cfRule>
    <cfRule type="expression" dxfId="1141" priority="1575" stopIfTrue="1">
      <formula>O462&lt;=0</formula>
    </cfRule>
    <cfRule type="expression" dxfId="1140" priority="1576" stopIfTrue="1">
      <formula>O462&lt;1</formula>
    </cfRule>
    <cfRule type="expression" dxfId="1139" priority="1577">
      <formula>O462&gt;=1</formula>
    </cfRule>
  </conditionalFormatting>
  <conditionalFormatting sqref="O462">
    <cfRule type="expression" dxfId="1138" priority="1570" stopIfTrue="1">
      <formula>O462=""</formula>
    </cfRule>
    <cfRule type="expression" dxfId="1137" priority="1571" stopIfTrue="1">
      <formula>O462&lt;=0</formula>
    </cfRule>
    <cfRule type="expression" dxfId="1136" priority="1572" stopIfTrue="1">
      <formula>O462&lt;1</formula>
    </cfRule>
    <cfRule type="expression" dxfId="1135" priority="1573">
      <formula>O462&gt;=1</formula>
    </cfRule>
  </conditionalFormatting>
  <conditionalFormatting sqref="L463">
    <cfRule type="expression" dxfId="1134" priority="1566" stopIfTrue="1">
      <formula>L463=""</formula>
    </cfRule>
    <cfRule type="expression" dxfId="1133" priority="1567" stopIfTrue="1">
      <formula>L463&lt;=0</formula>
    </cfRule>
    <cfRule type="expression" dxfId="1132" priority="1568" stopIfTrue="1">
      <formula>L463&lt;1</formula>
    </cfRule>
    <cfRule type="expression" dxfId="1131" priority="1569">
      <formula>L463&gt;=1</formula>
    </cfRule>
  </conditionalFormatting>
  <conditionalFormatting sqref="S463 W463 Y463 AA463">
    <cfRule type="expression" dxfId="1130" priority="1562" stopIfTrue="1">
      <formula>S463=""</formula>
    </cfRule>
    <cfRule type="expression" dxfId="1129" priority="1563" stopIfTrue="1">
      <formula>S463&lt;=0</formula>
    </cfRule>
    <cfRule type="expression" dxfId="1128" priority="1564" stopIfTrue="1">
      <formula>S463&lt;1</formula>
    </cfRule>
    <cfRule type="expression" dxfId="1127" priority="1565">
      <formula>S463&gt;=1</formula>
    </cfRule>
  </conditionalFormatting>
  <conditionalFormatting sqref="S463 W463 Y463 AA463">
    <cfRule type="expression" dxfId="1126" priority="1558" stopIfTrue="1">
      <formula>S463=""</formula>
    </cfRule>
    <cfRule type="expression" dxfId="1125" priority="1559" stopIfTrue="1">
      <formula>S463&lt;=0</formula>
    </cfRule>
    <cfRule type="expression" dxfId="1124" priority="1560" stopIfTrue="1">
      <formula>S463&lt;1</formula>
    </cfRule>
    <cfRule type="expression" dxfId="1123" priority="1561">
      <formula>S463&gt;=1</formula>
    </cfRule>
  </conditionalFormatting>
  <conditionalFormatting sqref="R463">
    <cfRule type="expression" dxfId="1122" priority="1551" stopIfTrue="1">
      <formula>S463=""</formula>
    </cfRule>
    <cfRule type="expression" dxfId="1121" priority="1552" stopIfTrue="1">
      <formula>AND(S463&lt;&gt;"",R463&lt;1)</formula>
    </cfRule>
    <cfRule type="expression" dxfId="1120" priority="1553">
      <formula>AND(S463&lt;&gt;"",R463&gt;=1)</formula>
    </cfRule>
  </conditionalFormatting>
  <conditionalFormatting sqref="X463">
    <cfRule type="expression" dxfId="1119" priority="1548" stopIfTrue="1">
      <formula>Y463=""</formula>
    </cfRule>
    <cfRule type="expression" dxfId="1118" priority="1549" stopIfTrue="1">
      <formula>AND(Y463&lt;&gt;"",X463&lt;1)</formula>
    </cfRule>
    <cfRule type="expression" dxfId="1117" priority="1550">
      <formula>AND(Y463&lt;&gt;"",X463&gt;=1)</formula>
    </cfRule>
  </conditionalFormatting>
  <conditionalFormatting sqref="Z463">
    <cfRule type="expression" dxfId="1116" priority="1545" stopIfTrue="1">
      <formula>AA463=""</formula>
    </cfRule>
    <cfRule type="expression" dxfId="1115" priority="1546" stopIfTrue="1">
      <formula>AND(AA463&lt;&gt;"",Z463&lt;1)</formula>
    </cfRule>
    <cfRule type="expression" dxfId="1114" priority="1547">
      <formula>AND(AA463&lt;&gt;"",Z463&gt;=1)</formula>
    </cfRule>
  </conditionalFormatting>
  <conditionalFormatting sqref="U463">
    <cfRule type="expression" dxfId="1113" priority="1541" stopIfTrue="1">
      <formula>U463=""</formula>
    </cfRule>
    <cfRule type="expression" dxfId="1112" priority="1542" stopIfTrue="1">
      <formula>U463&lt;=0</formula>
    </cfRule>
    <cfRule type="expression" dxfId="1111" priority="1543" stopIfTrue="1">
      <formula>U463&lt;1</formula>
    </cfRule>
    <cfRule type="expression" dxfId="1110" priority="1544">
      <formula>U463&gt;=1</formula>
    </cfRule>
  </conditionalFormatting>
  <conditionalFormatting sqref="U463">
    <cfRule type="expression" dxfId="1109" priority="1537" stopIfTrue="1">
      <formula>U463=""</formula>
    </cfRule>
    <cfRule type="expression" dxfId="1108" priority="1538" stopIfTrue="1">
      <formula>U463&lt;=0</formula>
    </cfRule>
    <cfRule type="expression" dxfId="1107" priority="1539" stopIfTrue="1">
      <formula>U463&lt;1</formula>
    </cfRule>
    <cfRule type="expression" dxfId="1106" priority="1540">
      <formula>U463&gt;=1</formula>
    </cfRule>
  </conditionalFormatting>
  <conditionalFormatting sqref="P463">
    <cfRule type="expression" dxfId="1105" priority="1525" stopIfTrue="1">
      <formula>P463=""</formula>
    </cfRule>
    <cfRule type="expression" dxfId="1104" priority="1526" stopIfTrue="1">
      <formula>P463&lt;=0</formula>
    </cfRule>
    <cfRule type="expression" dxfId="1103" priority="1527" stopIfTrue="1">
      <formula>P463&lt;1</formula>
    </cfRule>
    <cfRule type="expression" dxfId="1102" priority="1528">
      <formula>P463&gt;=1</formula>
    </cfRule>
  </conditionalFormatting>
  <conditionalFormatting sqref="P463">
    <cfRule type="expression" dxfId="1101" priority="1521" stopIfTrue="1">
      <formula>P463=""</formula>
    </cfRule>
    <cfRule type="expression" dxfId="1100" priority="1522" stopIfTrue="1">
      <formula>P463&lt;=0</formula>
    </cfRule>
    <cfRule type="expression" dxfId="1099" priority="1523" stopIfTrue="1">
      <formula>P463&lt;1</formula>
    </cfRule>
    <cfRule type="expression" dxfId="1098" priority="1524">
      <formula>P463&gt;=1</formula>
    </cfRule>
  </conditionalFormatting>
  <conditionalFormatting sqref="Q463">
    <cfRule type="expression" dxfId="1097" priority="1517" stopIfTrue="1">
      <formula>Q463=""</formula>
    </cfRule>
    <cfRule type="expression" dxfId="1096" priority="1518" stopIfTrue="1">
      <formula>Q463&lt;=0</formula>
    </cfRule>
    <cfRule type="expression" dxfId="1095" priority="1519" stopIfTrue="1">
      <formula>Q463&lt;1</formula>
    </cfRule>
    <cfRule type="expression" dxfId="1094" priority="1520">
      <formula>Q463&gt;=1</formula>
    </cfRule>
  </conditionalFormatting>
  <conditionalFormatting sqref="Q463">
    <cfRule type="expression" dxfId="1093" priority="1513" stopIfTrue="1">
      <formula>Q463=""</formula>
    </cfRule>
    <cfRule type="expression" dxfId="1092" priority="1514" stopIfTrue="1">
      <formula>Q463&lt;=0</formula>
    </cfRule>
    <cfRule type="expression" dxfId="1091" priority="1515" stopIfTrue="1">
      <formula>Q463&lt;1</formula>
    </cfRule>
    <cfRule type="expression" dxfId="1090" priority="1516">
      <formula>Q463&gt;=1</formula>
    </cfRule>
  </conditionalFormatting>
  <conditionalFormatting sqref="O463">
    <cfRule type="expression" dxfId="1089" priority="1507" stopIfTrue="1">
      <formula>O463=""</formula>
    </cfRule>
    <cfRule type="expression" dxfId="1088" priority="1508" stopIfTrue="1">
      <formula>O463&lt;=0</formula>
    </cfRule>
    <cfRule type="expression" dxfId="1087" priority="1509" stopIfTrue="1">
      <formula>O463&lt;1</formula>
    </cfRule>
    <cfRule type="expression" dxfId="1086" priority="1510">
      <formula>O463&gt;=1</formula>
    </cfRule>
  </conditionalFormatting>
  <conditionalFormatting sqref="O463">
    <cfRule type="expression" dxfId="1085" priority="1503" stopIfTrue="1">
      <formula>O463=""</formula>
    </cfRule>
    <cfRule type="expression" dxfId="1084" priority="1504" stopIfTrue="1">
      <formula>O463&lt;=0</formula>
    </cfRule>
    <cfRule type="expression" dxfId="1083" priority="1505" stopIfTrue="1">
      <formula>O463&lt;1</formula>
    </cfRule>
    <cfRule type="expression" dxfId="1082" priority="1506">
      <formula>O463&gt;=1</formula>
    </cfRule>
  </conditionalFormatting>
  <conditionalFormatting sqref="L464">
    <cfRule type="expression" dxfId="1081" priority="1499" stopIfTrue="1">
      <formula>L464=""</formula>
    </cfRule>
    <cfRule type="expression" dxfId="1080" priority="1500" stopIfTrue="1">
      <formula>L464&lt;=0</formula>
    </cfRule>
    <cfRule type="expression" dxfId="1079" priority="1501" stopIfTrue="1">
      <formula>L464&lt;1</formula>
    </cfRule>
    <cfRule type="expression" dxfId="1078" priority="1502">
      <formula>L464&gt;=1</formula>
    </cfRule>
  </conditionalFormatting>
  <conditionalFormatting sqref="S464 W464 Y464 AA464">
    <cfRule type="expression" dxfId="1077" priority="1495" stopIfTrue="1">
      <formula>S464=""</formula>
    </cfRule>
    <cfRule type="expression" dxfId="1076" priority="1496" stopIfTrue="1">
      <formula>S464&lt;=0</formula>
    </cfRule>
    <cfRule type="expression" dxfId="1075" priority="1497" stopIfTrue="1">
      <formula>S464&lt;1</formula>
    </cfRule>
    <cfRule type="expression" dxfId="1074" priority="1498">
      <formula>S464&gt;=1</formula>
    </cfRule>
  </conditionalFormatting>
  <conditionalFormatting sqref="S464 W464 Y464 AA464">
    <cfRule type="expression" dxfId="1073" priority="1491" stopIfTrue="1">
      <formula>S464=""</formula>
    </cfRule>
    <cfRule type="expression" dxfId="1072" priority="1492" stopIfTrue="1">
      <formula>S464&lt;=0</formula>
    </cfRule>
    <cfRule type="expression" dxfId="1071" priority="1493" stopIfTrue="1">
      <formula>S464&lt;1</formula>
    </cfRule>
    <cfRule type="expression" dxfId="1070" priority="1494">
      <formula>S464&gt;=1</formula>
    </cfRule>
  </conditionalFormatting>
  <conditionalFormatting sqref="R464">
    <cfRule type="expression" dxfId="1069" priority="1484" stopIfTrue="1">
      <formula>S464=""</formula>
    </cfRule>
    <cfRule type="expression" dxfId="1068" priority="1485" stopIfTrue="1">
      <formula>AND(S464&lt;&gt;"",R464&lt;1)</formula>
    </cfRule>
    <cfRule type="expression" dxfId="1067" priority="1486">
      <formula>AND(S464&lt;&gt;"",R464&gt;=1)</formula>
    </cfRule>
  </conditionalFormatting>
  <conditionalFormatting sqref="X464">
    <cfRule type="expression" dxfId="1066" priority="1481" stopIfTrue="1">
      <formula>Y464=""</formula>
    </cfRule>
    <cfRule type="expression" dxfId="1065" priority="1482" stopIfTrue="1">
      <formula>AND(Y464&lt;&gt;"",X464&lt;1)</formula>
    </cfRule>
    <cfRule type="expression" dxfId="1064" priority="1483">
      <formula>AND(Y464&lt;&gt;"",X464&gt;=1)</formula>
    </cfRule>
  </conditionalFormatting>
  <conditionalFormatting sqref="Z464">
    <cfRule type="expression" dxfId="1063" priority="1478" stopIfTrue="1">
      <formula>AA464=""</formula>
    </cfRule>
    <cfRule type="expression" dxfId="1062" priority="1479" stopIfTrue="1">
      <formula>AND(AA464&lt;&gt;"",Z464&lt;1)</formula>
    </cfRule>
    <cfRule type="expression" dxfId="1061" priority="1480">
      <formula>AND(AA464&lt;&gt;"",Z464&gt;=1)</formula>
    </cfRule>
  </conditionalFormatting>
  <conditionalFormatting sqref="U464">
    <cfRule type="expression" dxfId="1060" priority="1474" stopIfTrue="1">
      <formula>U464=""</formula>
    </cfRule>
    <cfRule type="expression" dxfId="1059" priority="1475" stopIfTrue="1">
      <formula>U464&lt;=0</formula>
    </cfRule>
    <cfRule type="expression" dxfId="1058" priority="1476" stopIfTrue="1">
      <formula>U464&lt;1</formula>
    </cfRule>
    <cfRule type="expression" dxfId="1057" priority="1477">
      <formula>U464&gt;=1</formula>
    </cfRule>
  </conditionalFormatting>
  <conditionalFormatting sqref="U464">
    <cfRule type="expression" dxfId="1056" priority="1470" stopIfTrue="1">
      <formula>U464=""</formula>
    </cfRule>
    <cfRule type="expression" dxfId="1055" priority="1471" stopIfTrue="1">
      <formula>U464&lt;=0</formula>
    </cfRule>
    <cfRule type="expression" dxfId="1054" priority="1472" stopIfTrue="1">
      <formula>U464&lt;1</formula>
    </cfRule>
    <cfRule type="expression" dxfId="1053" priority="1473">
      <formula>U464&gt;=1</formula>
    </cfRule>
  </conditionalFormatting>
  <conditionalFormatting sqref="V464">
    <cfRule type="expression" dxfId="1052" priority="1466" stopIfTrue="1">
      <formula>V464=""</formula>
    </cfRule>
    <cfRule type="expression" dxfId="1051" priority="1467" stopIfTrue="1">
      <formula>V464&lt;=0</formula>
    </cfRule>
    <cfRule type="expression" dxfId="1050" priority="1468" stopIfTrue="1">
      <formula>V464&lt;1</formula>
    </cfRule>
    <cfRule type="expression" dxfId="1049" priority="1469">
      <formula>V464&gt;=1</formula>
    </cfRule>
  </conditionalFormatting>
  <conditionalFormatting sqref="V464">
    <cfRule type="expression" dxfId="1048" priority="1462" stopIfTrue="1">
      <formula>V464=""</formula>
    </cfRule>
    <cfRule type="expression" dxfId="1047" priority="1463" stopIfTrue="1">
      <formula>V464&lt;=0</formula>
    </cfRule>
    <cfRule type="expression" dxfId="1046" priority="1464" stopIfTrue="1">
      <formula>V464&lt;1</formula>
    </cfRule>
    <cfRule type="expression" dxfId="1045" priority="1465">
      <formula>V464&gt;=1</formula>
    </cfRule>
  </conditionalFormatting>
  <conditionalFormatting sqref="P464">
    <cfRule type="expression" dxfId="1044" priority="1458" stopIfTrue="1">
      <formula>P464=""</formula>
    </cfRule>
    <cfRule type="expression" dxfId="1043" priority="1459" stopIfTrue="1">
      <formula>P464&lt;=0</formula>
    </cfRule>
    <cfRule type="expression" dxfId="1042" priority="1460" stopIfTrue="1">
      <formula>P464&lt;1</formula>
    </cfRule>
    <cfRule type="expression" dxfId="1041" priority="1461">
      <formula>P464&gt;=1</formula>
    </cfRule>
  </conditionalFormatting>
  <conditionalFormatting sqref="P464">
    <cfRule type="expression" dxfId="1040" priority="1454" stopIfTrue="1">
      <formula>P464=""</formula>
    </cfRule>
    <cfRule type="expression" dxfId="1039" priority="1455" stopIfTrue="1">
      <formula>P464&lt;=0</formula>
    </cfRule>
    <cfRule type="expression" dxfId="1038" priority="1456" stopIfTrue="1">
      <formula>P464&lt;1</formula>
    </cfRule>
    <cfRule type="expression" dxfId="1037" priority="1457">
      <formula>P464&gt;=1</formula>
    </cfRule>
  </conditionalFormatting>
  <conditionalFormatting sqref="Q464">
    <cfRule type="expression" dxfId="1036" priority="1450" stopIfTrue="1">
      <formula>Q464=""</formula>
    </cfRule>
    <cfRule type="expression" dxfId="1035" priority="1451" stopIfTrue="1">
      <formula>Q464&lt;=0</formula>
    </cfRule>
    <cfRule type="expression" dxfId="1034" priority="1452" stopIfTrue="1">
      <formula>Q464&lt;1</formula>
    </cfRule>
    <cfRule type="expression" dxfId="1033" priority="1453">
      <formula>Q464&gt;=1</formula>
    </cfRule>
  </conditionalFormatting>
  <conditionalFormatting sqref="Q464">
    <cfRule type="expression" dxfId="1032" priority="1446" stopIfTrue="1">
      <formula>Q464=""</formula>
    </cfRule>
    <cfRule type="expression" dxfId="1031" priority="1447" stopIfTrue="1">
      <formula>Q464&lt;=0</formula>
    </cfRule>
    <cfRule type="expression" dxfId="1030" priority="1448" stopIfTrue="1">
      <formula>Q464&lt;1</formula>
    </cfRule>
    <cfRule type="expression" dxfId="1029" priority="1449">
      <formula>Q464&gt;=1</formula>
    </cfRule>
  </conditionalFormatting>
  <conditionalFormatting sqref="N464">
    <cfRule type="expression" dxfId="1028" priority="1444" stopIfTrue="1">
      <formula>AND(O464="",P464="",Q464="")</formula>
    </cfRule>
    <cfRule type="expression" dxfId="1027" priority="1445" stopIfTrue="1">
      <formula>AND(OR(O464&lt;&gt;"",P464&lt;&gt;"",Q464&lt;&gt;""),OR(N464&lt;1,N464=""))</formula>
    </cfRule>
    <cfRule type="expression" dxfId="1026" priority="1490">
      <formula>AND(O464&lt;&gt;"",P464&lt;&gt;"",Q464&lt;&gt;"",N464&gt;=1)</formula>
    </cfRule>
  </conditionalFormatting>
  <conditionalFormatting sqref="T464">
    <cfRule type="expression" dxfId="1025" priority="1487" stopIfTrue="1">
      <formula>AND(U464="", V464="", W464="")</formula>
    </cfRule>
    <cfRule type="expression" dxfId="1024" priority="1488" stopIfTrue="1">
      <formula>AND(OR(U464&lt;&gt;"",V464&lt;&gt;"",W464&lt;&gt;""),OR(T464&lt;1,T464=""))</formula>
    </cfRule>
    <cfRule type="expression" dxfId="1023" priority="1489">
      <formula>AND(U464&lt;&gt;"",V464&lt;&gt;"",W464&lt;&gt;"",T464&gt;=1)</formula>
    </cfRule>
  </conditionalFormatting>
  <conditionalFormatting sqref="O464">
    <cfRule type="expression" dxfId="1022" priority="1440" stopIfTrue="1">
      <formula>O464=""</formula>
    </cfRule>
    <cfRule type="expression" dxfId="1021" priority="1441" stopIfTrue="1">
      <formula>O464&lt;=0</formula>
    </cfRule>
    <cfRule type="expression" dxfId="1020" priority="1442" stopIfTrue="1">
      <formula>O464&lt;1</formula>
    </cfRule>
    <cfRule type="expression" dxfId="1019" priority="1443">
      <formula>O464&gt;=1</formula>
    </cfRule>
  </conditionalFormatting>
  <conditionalFormatting sqref="O464">
    <cfRule type="expression" dxfId="1018" priority="1436" stopIfTrue="1">
      <formula>O464=""</formula>
    </cfRule>
    <cfRule type="expression" dxfId="1017" priority="1437" stopIfTrue="1">
      <formula>O464&lt;=0</formula>
    </cfRule>
    <cfRule type="expression" dxfId="1016" priority="1438" stopIfTrue="1">
      <formula>O464&lt;1</formula>
    </cfRule>
    <cfRule type="expression" dxfId="1015" priority="1439">
      <formula>O464&gt;=1</formula>
    </cfRule>
  </conditionalFormatting>
  <conditionalFormatting sqref="L465">
    <cfRule type="expression" dxfId="1014" priority="1432" stopIfTrue="1">
      <formula>L465=""</formula>
    </cfRule>
    <cfRule type="expression" dxfId="1013" priority="1433" stopIfTrue="1">
      <formula>L465&lt;=0</formula>
    </cfRule>
    <cfRule type="expression" dxfId="1012" priority="1434" stopIfTrue="1">
      <formula>L465&lt;1</formula>
    </cfRule>
    <cfRule type="expression" dxfId="1011" priority="1435">
      <formula>L465&gt;=1</formula>
    </cfRule>
  </conditionalFormatting>
  <conditionalFormatting sqref="S465 W465 Y465 AA465">
    <cfRule type="expression" dxfId="1010" priority="1428" stopIfTrue="1">
      <formula>S465=""</formula>
    </cfRule>
    <cfRule type="expression" dxfId="1009" priority="1429" stopIfTrue="1">
      <formula>S465&lt;=0</formula>
    </cfRule>
    <cfRule type="expression" dxfId="1008" priority="1430" stopIfTrue="1">
      <formula>S465&lt;1</formula>
    </cfRule>
    <cfRule type="expression" dxfId="1007" priority="1431">
      <formula>S465&gt;=1</formula>
    </cfRule>
  </conditionalFormatting>
  <conditionalFormatting sqref="S465 W465 Y465 AA465">
    <cfRule type="expression" dxfId="1006" priority="1424" stopIfTrue="1">
      <formula>S465=""</formula>
    </cfRule>
    <cfRule type="expression" dxfId="1005" priority="1425" stopIfTrue="1">
      <formula>S465&lt;=0</formula>
    </cfRule>
    <cfRule type="expression" dxfId="1004" priority="1426" stopIfTrue="1">
      <formula>S465&lt;1</formula>
    </cfRule>
    <cfRule type="expression" dxfId="1003" priority="1427">
      <formula>S465&gt;=1</formula>
    </cfRule>
  </conditionalFormatting>
  <conditionalFormatting sqref="R465">
    <cfRule type="expression" dxfId="1002" priority="1417" stopIfTrue="1">
      <formula>S465=""</formula>
    </cfRule>
    <cfRule type="expression" dxfId="1001" priority="1418" stopIfTrue="1">
      <formula>AND(S465&lt;&gt;"",R465&lt;1)</formula>
    </cfRule>
    <cfRule type="expression" dxfId="1000" priority="1419">
      <formula>AND(S465&lt;&gt;"",R465&gt;=1)</formula>
    </cfRule>
  </conditionalFormatting>
  <conditionalFormatting sqref="X465">
    <cfRule type="expression" dxfId="999" priority="1414" stopIfTrue="1">
      <formula>Y465=""</formula>
    </cfRule>
    <cfRule type="expression" dxfId="998" priority="1415" stopIfTrue="1">
      <formula>AND(Y465&lt;&gt;"",X465&lt;1)</formula>
    </cfRule>
    <cfRule type="expression" dxfId="997" priority="1416">
      <formula>AND(Y465&lt;&gt;"",X465&gt;=1)</formula>
    </cfRule>
  </conditionalFormatting>
  <conditionalFormatting sqref="Z465">
    <cfRule type="expression" dxfId="996" priority="1411" stopIfTrue="1">
      <formula>AA465=""</formula>
    </cfRule>
    <cfRule type="expression" dxfId="995" priority="1412" stopIfTrue="1">
      <formula>AND(AA465&lt;&gt;"",Z465&lt;1)</formula>
    </cfRule>
    <cfRule type="expression" dxfId="994" priority="1413">
      <formula>AND(AA465&lt;&gt;"",Z465&gt;=1)</formula>
    </cfRule>
  </conditionalFormatting>
  <conditionalFormatting sqref="V465">
    <cfRule type="expression" dxfId="993" priority="1399" stopIfTrue="1">
      <formula>V465=""</formula>
    </cfRule>
    <cfRule type="expression" dxfId="992" priority="1400" stopIfTrue="1">
      <formula>V465&lt;=0</formula>
    </cfRule>
    <cfRule type="expression" dxfId="991" priority="1401" stopIfTrue="1">
      <formula>V465&lt;1</formula>
    </cfRule>
    <cfRule type="expression" dxfId="990" priority="1402">
      <formula>V465&gt;=1</formula>
    </cfRule>
  </conditionalFormatting>
  <conditionalFormatting sqref="V465">
    <cfRule type="expression" dxfId="989" priority="1395" stopIfTrue="1">
      <formula>V465=""</formula>
    </cfRule>
    <cfRule type="expression" dxfId="988" priority="1396" stopIfTrue="1">
      <formula>V465&lt;=0</formula>
    </cfRule>
    <cfRule type="expression" dxfId="987" priority="1397" stopIfTrue="1">
      <formula>V465&lt;1</formula>
    </cfRule>
    <cfRule type="expression" dxfId="986" priority="1398">
      <formula>V465&gt;=1</formula>
    </cfRule>
  </conditionalFormatting>
  <conditionalFormatting sqref="P465">
    <cfRule type="expression" dxfId="985" priority="1391" stopIfTrue="1">
      <formula>P465=""</formula>
    </cfRule>
    <cfRule type="expression" dxfId="984" priority="1392" stopIfTrue="1">
      <formula>P465&lt;=0</formula>
    </cfRule>
    <cfRule type="expression" dxfId="983" priority="1393" stopIfTrue="1">
      <formula>P465&lt;1</formula>
    </cfRule>
    <cfRule type="expression" dxfId="982" priority="1394">
      <formula>P465&gt;=1</formula>
    </cfRule>
  </conditionalFormatting>
  <conditionalFormatting sqref="P465">
    <cfRule type="expression" dxfId="981" priority="1387" stopIfTrue="1">
      <formula>P465=""</formula>
    </cfRule>
    <cfRule type="expression" dxfId="980" priority="1388" stopIfTrue="1">
      <formula>P465&lt;=0</formula>
    </cfRule>
    <cfRule type="expression" dxfId="979" priority="1389" stopIfTrue="1">
      <formula>P465&lt;1</formula>
    </cfRule>
    <cfRule type="expression" dxfId="978" priority="1390">
      <formula>P465&gt;=1</formula>
    </cfRule>
  </conditionalFormatting>
  <conditionalFormatting sqref="Q465">
    <cfRule type="expression" dxfId="977" priority="1383" stopIfTrue="1">
      <formula>Q465=""</formula>
    </cfRule>
    <cfRule type="expression" dxfId="976" priority="1384" stopIfTrue="1">
      <formula>Q465&lt;=0</formula>
    </cfRule>
    <cfRule type="expression" dxfId="975" priority="1385" stopIfTrue="1">
      <formula>Q465&lt;1</formula>
    </cfRule>
    <cfRule type="expression" dxfId="974" priority="1386">
      <formula>Q465&gt;=1</formula>
    </cfRule>
  </conditionalFormatting>
  <conditionalFormatting sqref="Q465">
    <cfRule type="expression" dxfId="973" priority="1379" stopIfTrue="1">
      <formula>Q465=""</formula>
    </cfRule>
    <cfRule type="expression" dxfId="972" priority="1380" stopIfTrue="1">
      <formula>Q465&lt;=0</formula>
    </cfRule>
    <cfRule type="expression" dxfId="971" priority="1381" stopIfTrue="1">
      <formula>Q465&lt;1</formula>
    </cfRule>
    <cfRule type="expression" dxfId="970" priority="1382">
      <formula>Q465&gt;=1</formula>
    </cfRule>
  </conditionalFormatting>
  <conditionalFormatting sqref="O465">
    <cfRule type="expression" dxfId="969" priority="1373" stopIfTrue="1">
      <formula>O465=""</formula>
    </cfRule>
    <cfRule type="expression" dxfId="968" priority="1374" stopIfTrue="1">
      <formula>O465&lt;=0</formula>
    </cfRule>
    <cfRule type="expression" dxfId="967" priority="1375" stopIfTrue="1">
      <formula>O465&lt;1</formula>
    </cfRule>
    <cfRule type="expression" dxfId="966" priority="1376">
      <formula>O465&gt;=1</formula>
    </cfRule>
  </conditionalFormatting>
  <conditionalFormatting sqref="O465">
    <cfRule type="expression" dxfId="965" priority="1369" stopIfTrue="1">
      <formula>O465=""</formula>
    </cfRule>
    <cfRule type="expression" dxfId="964" priority="1370" stopIfTrue="1">
      <formula>O465&lt;=0</formula>
    </cfRule>
    <cfRule type="expression" dxfId="963" priority="1371" stopIfTrue="1">
      <formula>O465&lt;1</formula>
    </cfRule>
    <cfRule type="expression" dxfId="962" priority="1372">
      <formula>O465&gt;=1</formula>
    </cfRule>
  </conditionalFormatting>
  <conditionalFormatting sqref="L466">
    <cfRule type="expression" dxfId="961" priority="1365" stopIfTrue="1">
      <formula>L466=""</formula>
    </cfRule>
    <cfRule type="expression" dxfId="960" priority="1366" stopIfTrue="1">
      <formula>L466&lt;=0</formula>
    </cfRule>
    <cfRule type="expression" dxfId="959" priority="1367" stopIfTrue="1">
      <formula>L466&lt;1</formula>
    </cfRule>
    <cfRule type="expression" dxfId="958" priority="1368">
      <formula>L466&gt;=1</formula>
    </cfRule>
  </conditionalFormatting>
  <conditionalFormatting sqref="S466 W466 Y466 AA466">
    <cfRule type="expression" dxfId="957" priority="1361" stopIfTrue="1">
      <formula>S466=""</formula>
    </cfRule>
    <cfRule type="expression" dxfId="956" priority="1362" stopIfTrue="1">
      <formula>S466&lt;=0</formula>
    </cfRule>
    <cfRule type="expression" dxfId="955" priority="1363" stopIfTrue="1">
      <formula>S466&lt;1</formula>
    </cfRule>
    <cfRule type="expression" dxfId="954" priority="1364">
      <formula>S466&gt;=1</formula>
    </cfRule>
  </conditionalFormatting>
  <conditionalFormatting sqref="S466 W466 Y466 AA466">
    <cfRule type="expression" dxfId="953" priority="1357" stopIfTrue="1">
      <formula>S466=""</formula>
    </cfRule>
    <cfRule type="expression" dxfId="952" priority="1358" stopIfTrue="1">
      <formula>S466&lt;=0</formula>
    </cfRule>
    <cfRule type="expression" dxfId="951" priority="1359" stopIfTrue="1">
      <formula>S466&lt;1</formula>
    </cfRule>
    <cfRule type="expression" dxfId="950" priority="1360">
      <formula>S466&gt;=1</formula>
    </cfRule>
  </conditionalFormatting>
  <conditionalFormatting sqref="R466">
    <cfRule type="expression" dxfId="949" priority="1350" stopIfTrue="1">
      <formula>S466=""</formula>
    </cfRule>
    <cfRule type="expression" dxfId="948" priority="1351" stopIfTrue="1">
      <formula>AND(S466&lt;&gt;"",R466&lt;1)</formula>
    </cfRule>
    <cfRule type="expression" dxfId="947" priority="1352">
      <formula>AND(S466&lt;&gt;"",R466&gt;=1)</formula>
    </cfRule>
  </conditionalFormatting>
  <conditionalFormatting sqref="X466">
    <cfRule type="expression" dxfId="946" priority="1347" stopIfTrue="1">
      <formula>Y466=""</formula>
    </cfRule>
    <cfRule type="expression" dxfId="945" priority="1348" stopIfTrue="1">
      <formula>AND(Y466&lt;&gt;"",X466&lt;1)</formula>
    </cfRule>
    <cfRule type="expression" dxfId="944" priority="1349">
      <formula>AND(Y466&lt;&gt;"",X466&gt;=1)</formula>
    </cfRule>
  </conditionalFormatting>
  <conditionalFormatting sqref="Z466">
    <cfRule type="expression" dxfId="943" priority="1344" stopIfTrue="1">
      <formula>AA466=""</formula>
    </cfRule>
    <cfRule type="expression" dxfId="942" priority="1345" stopIfTrue="1">
      <formula>AND(AA466&lt;&gt;"",Z466&lt;1)</formula>
    </cfRule>
    <cfRule type="expression" dxfId="941" priority="1346">
      <formula>AND(AA466&lt;&gt;"",Z466&gt;=1)</formula>
    </cfRule>
  </conditionalFormatting>
  <conditionalFormatting sqref="U466">
    <cfRule type="expression" dxfId="940" priority="1340" stopIfTrue="1">
      <formula>U466=""</formula>
    </cfRule>
    <cfRule type="expression" dxfId="939" priority="1341" stopIfTrue="1">
      <formula>U466&lt;=0</formula>
    </cfRule>
    <cfRule type="expression" dxfId="938" priority="1342" stopIfTrue="1">
      <formula>U466&lt;1</formula>
    </cfRule>
    <cfRule type="expression" dxfId="937" priority="1343">
      <formula>U466&gt;=1</formula>
    </cfRule>
  </conditionalFormatting>
  <conditionalFormatting sqref="U466">
    <cfRule type="expression" dxfId="936" priority="1336" stopIfTrue="1">
      <formula>U466=""</formula>
    </cfRule>
    <cfRule type="expression" dxfId="935" priority="1337" stopIfTrue="1">
      <formula>U466&lt;=0</formula>
    </cfRule>
    <cfRule type="expression" dxfId="934" priority="1338" stopIfTrue="1">
      <formula>U466&lt;1</formula>
    </cfRule>
    <cfRule type="expression" dxfId="933" priority="1339">
      <formula>U466&gt;=1</formula>
    </cfRule>
  </conditionalFormatting>
  <conditionalFormatting sqref="P466">
    <cfRule type="expression" dxfId="932" priority="1324" stopIfTrue="1">
      <formula>P466=""</formula>
    </cfRule>
    <cfRule type="expression" dxfId="931" priority="1325" stopIfTrue="1">
      <formula>P466&lt;=0</formula>
    </cfRule>
    <cfRule type="expression" dxfId="930" priority="1326" stopIfTrue="1">
      <formula>P466&lt;1</formula>
    </cfRule>
    <cfRule type="expression" dxfId="929" priority="1327">
      <formula>P466&gt;=1</formula>
    </cfRule>
  </conditionalFormatting>
  <conditionalFormatting sqref="P466">
    <cfRule type="expression" dxfId="928" priority="1320" stopIfTrue="1">
      <formula>P466=""</formula>
    </cfRule>
    <cfRule type="expression" dxfId="927" priority="1321" stopIfTrue="1">
      <formula>P466&lt;=0</formula>
    </cfRule>
    <cfRule type="expression" dxfId="926" priority="1322" stopIfTrue="1">
      <formula>P466&lt;1</formula>
    </cfRule>
    <cfRule type="expression" dxfId="925" priority="1323">
      <formula>P466&gt;=1</formula>
    </cfRule>
  </conditionalFormatting>
  <conditionalFormatting sqref="Q466">
    <cfRule type="expression" dxfId="924" priority="1316" stopIfTrue="1">
      <formula>Q466=""</formula>
    </cfRule>
    <cfRule type="expression" dxfId="923" priority="1317" stopIfTrue="1">
      <formula>Q466&lt;=0</formula>
    </cfRule>
    <cfRule type="expression" dxfId="922" priority="1318" stopIfTrue="1">
      <formula>Q466&lt;1</formula>
    </cfRule>
    <cfRule type="expression" dxfId="921" priority="1319">
      <formula>Q466&gt;=1</formula>
    </cfRule>
  </conditionalFormatting>
  <conditionalFormatting sqref="Q466">
    <cfRule type="expression" dxfId="920" priority="1312" stopIfTrue="1">
      <formula>Q466=""</formula>
    </cfRule>
    <cfRule type="expression" dxfId="919" priority="1313" stopIfTrue="1">
      <formula>Q466&lt;=0</formula>
    </cfRule>
    <cfRule type="expression" dxfId="918" priority="1314" stopIfTrue="1">
      <formula>Q466&lt;1</formula>
    </cfRule>
    <cfRule type="expression" dxfId="917" priority="1315">
      <formula>Q466&gt;=1</formula>
    </cfRule>
  </conditionalFormatting>
  <conditionalFormatting sqref="O466">
    <cfRule type="expression" dxfId="916" priority="1306" stopIfTrue="1">
      <formula>O466=""</formula>
    </cfRule>
    <cfRule type="expression" dxfId="915" priority="1307" stopIfTrue="1">
      <formula>O466&lt;=0</formula>
    </cfRule>
    <cfRule type="expression" dxfId="914" priority="1308" stopIfTrue="1">
      <formula>O466&lt;1</formula>
    </cfRule>
    <cfRule type="expression" dxfId="913" priority="1309">
      <formula>O466&gt;=1</formula>
    </cfRule>
  </conditionalFormatting>
  <conditionalFormatting sqref="O466">
    <cfRule type="expression" dxfId="912" priority="1302" stopIfTrue="1">
      <formula>O466=""</formula>
    </cfRule>
    <cfRule type="expression" dxfId="911" priority="1303" stopIfTrue="1">
      <formula>O466&lt;=0</formula>
    </cfRule>
    <cfRule type="expression" dxfId="910" priority="1304" stopIfTrue="1">
      <formula>O466&lt;1</formula>
    </cfRule>
    <cfRule type="expression" dxfId="909" priority="1305">
      <formula>O466&gt;=1</formula>
    </cfRule>
  </conditionalFormatting>
  <conditionalFormatting sqref="O445:O447">
    <cfRule type="expression" dxfId="908" priority="1298" stopIfTrue="1">
      <formula>O445=""</formula>
    </cfRule>
    <cfRule type="expression" dxfId="907" priority="1299" stopIfTrue="1">
      <formula>O445&lt;=0</formula>
    </cfRule>
    <cfRule type="expression" dxfId="906" priority="1300" stopIfTrue="1">
      <formula>O445&lt;1</formula>
    </cfRule>
    <cfRule type="expression" dxfId="905" priority="1301">
      <formula>O445&gt;=1</formula>
    </cfRule>
  </conditionalFormatting>
  <conditionalFormatting sqref="O445:O447">
    <cfRule type="expression" dxfId="904" priority="1294" stopIfTrue="1">
      <formula>O445=""</formula>
    </cfRule>
    <cfRule type="expression" dxfId="903" priority="1295" stopIfTrue="1">
      <formula>O445&lt;=0</formula>
    </cfRule>
    <cfRule type="expression" dxfId="902" priority="1296" stopIfTrue="1">
      <formula>O445&lt;1</formula>
    </cfRule>
    <cfRule type="expression" dxfId="901" priority="1297">
      <formula>O445&gt;=1</formula>
    </cfRule>
  </conditionalFormatting>
  <conditionalFormatting sqref="Z17 X17 R17">
    <cfRule type="expression" dxfId="900" priority="1286" stopIfTrue="1">
      <formula>R17=""</formula>
    </cfRule>
    <cfRule type="expression" dxfId="899" priority="1287" stopIfTrue="1">
      <formula>R17&lt;=0</formula>
    </cfRule>
    <cfRule type="expression" dxfId="898" priority="1288" stopIfTrue="1">
      <formula>R17&lt;1</formula>
    </cfRule>
    <cfRule type="expression" dxfId="897" priority="1289">
      <formula>R17&gt;=1</formula>
    </cfRule>
  </conditionalFormatting>
  <conditionalFormatting sqref="W17:W19">
    <cfRule type="expression" dxfId="896" priority="1282" stopIfTrue="1">
      <formula>W17=""</formula>
    </cfRule>
    <cfRule type="expression" dxfId="895" priority="1283" stopIfTrue="1">
      <formula>W17&lt;=0</formula>
    </cfRule>
    <cfRule type="expression" dxfId="894" priority="1284" stopIfTrue="1">
      <formula>W17&lt;1</formula>
    </cfRule>
    <cfRule type="expression" dxfId="893" priority="1285">
      <formula>W17&gt;=1</formula>
    </cfRule>
  </conditionalFormatting>
  <conditionalFormatting sqref="V17:V19">
    <cfRule type="expression" dxfId="892" priority="1278" stopIfTrue="1">
      <formula>V17=""</formula>
    </cfRule>
    <cfRule type="expression" dxfId="891" priority="1279" stopIfTrue="1">
      <formula>V17&lt;=0</formula>
    </cfRule>
    <cfRule type="expression" dxfId="890" priority="1280" stopIfTrue="1">
      <formula>V17&lt;1</formula>
    </cfRule>
    <cfRule type="expression" dxfId="889" priority="1281">
      <formula>V17&gt;=1</formula>
    </cfRule>
  </conditionalFormatting>
  <conditionalFormatting sqref="Z19 X19 R19">
    <cfRule type="expression" dxfId="888" priority="1258" stopIfTrue="1">
      <formula>R19=""</formula>
    </cfRule>
    <cfRule type="expression" dxfId="887" priority="1259" stopIfTrue="1">
      <formula>R19&lt;=0</formula>
    </cfRule>
    <cfRule type="expression" dxfId="886" priority="1260" stopIfTrue="1">
      <formula>R19&lt;1</formula>
    </cfRule>
    <cfRule type="expression" dxfId="885" priority="1261">
      <formula>R19&gt;=1</formula>
    </cfRule>
  </conditionalFormatting>
  <conditionalFormatting sqref="N276:N277">
    <cfRule type="expression" dxfId="884" priority="1231" stopIfTrue="1">
      <formula>AND(O276="",P276="",Q276="")</formula>
    </cfRule>
    <cfRule type="expression" dxfId="883" priority="1232" stopIfTrue="1">
      <formula>AND(OR(O276&lt;&gt;"",P276&lt;&gt;"",Q276&lt;&gt;""),OR(N276&lt;1,N276=""))</formula>
    </cfRule>
    <cfRule type="expression" dxfId="882" priority="1233">
      <formula>AND(O276&lt;&gt;"",P276&lt;&gt;"",Q276&lt;&gt;"",N276&gt;=1)</formula>
    </cfRule>
  </conditionalFormatting>
  <conditionalFormatting sqref="L171">
    <cfRule type="expression" dxfId="881" priority="1227" stopIfTrue="1">
      <formula>L171=""</formula>
    </cfRule>
    <cfRule type="expression" dxfId="880" priority="1228" stopIfTrue="1">
      <formula>L171&lt;=0</formula>
    </cfRule>
    <cfRule type="expression" dxfId="879" priority="1229" stopIfTrue="1">
      <formula>L171&lt;1</formula>
    </cfRule>
    <cfRule type="expression" dxfId="878" priority="1230">
      <formula>L171&gt;=1</formula>
    </cfRule>
  </conditionalFormatting>
  <conditionalFormatting sqref="AA171 Y171 W171 S171 O171">
    <cfRule type="expression" dxfId="877" priority="1223" stopIfTrue="1">
      <formula>O171=""</formula>
    </cfRule>
    <cfRule type="expression" dxfId="876" priority="1224" stopIfTrue="1">
      <formula>O171&lt;=0</formula>
    </cfRule>
    <cfRule type="expression" dxfId="875" priority="1225" stopIfTrue="1">
      <formula>O171&lt;1</formula>
    </cfRule>
    <cfRule type="expression" dxfId="874" priority="1226">
      <formula>O171&gt;=1</formula>
    </cfRule>
  </conditionalFormatting>
  <conditionalFormatting sqref="AA171 Y171 W171 S171 O171">
    <cfRule type="expression" dxfId="873" priority="1219" stopIfTrue="1">
      <formula>O171=""</formula>
    </cfRule>
    <cfRule type="expression" dxfId="872" priority="1220" stopIfTrue="1">
      <formula>O171&lt;=0</formula>
    </cfRule>
    <cfRule type="expression" dxfId="871" priority="1221" stopIfTrue="1">
      <formula>O171&lt;1</formula>
    </cfRule>
    <cfRule type="expression" dxfId="870" priority="1222">
      <formula>O171&gt;=1</formula>
    </cfRule>
  </conditionalFormatting>
  <conditionalFormatting sqref="R171">
    <cfRule type="expression" dxfId="869" priority="1215" stopIfTrue="1">
      <formula>S171=""</formula>
    </cfRule>
    <cfRule type="expression" dxfId="868" priority="1216" stopIfTrue="1">
      <formula>AND(S171&lt;&gt;"",R171&lt;1)</formula>
    </cfRule>
    <cfRule type="expression" dxfId="867" priority="1217">
      <formula>AND(S171&lt;&gt;"",R171&gt;=1)</formula>
    </cfRule>
  </conditionalFormatting>
  <conditionalFormatting sqref="X171">
    <cfRule type="expression" dxfId="866" priority="1212" stopIfTrue="1">
      <formula>Y171=""</formula>
    </cfRule>
    <cfRule type="expression" dxfId="865" priority="1213" stopIfTrue="1">
      <formula>AND(Y171&lt;&gt;"",X171&lt;1)</formula>
    </cfRule>
    <cfRule type="expression" dxfId="864" priority="1214">
      <formula>AND(Y171&lt;&gt;"",X171&gt;=1)</formula>
    </cfRule>
  </conditionalFormatting>
  <conditionalFormatting sqref="Z171">
    <cfRule type="expression" dxfId="863" priority="1209" stopIfTrue="1">
      <formula>AA171=""</formula>
    </cfRule>
    <cfRule type="expression" dxfId="862" priority="1210" stopIfTrue="1">
      <formula>AND(AA171&lt;&gt;"",Z171&lt;1)</formula>
    </cfRule>
    <cfRule type="expression" dxfId="861" priority="1211">
      <formula>AND(AA171&lt;&gt;"",Z171&gt;=1)</formula>
    </cfRule>
  </conditionalFormatting>
  <conditionalFormatting sqref="U171">
    <cfRule type="expression" dxfId="860" priority="1205" stopIfTrue="1">
      <formula>U171=""</formula>
    </cfRule>
    <cfRule type="expression" dxfId="859" priority="1206" stopIfTrue="1">
      <formula>U171&lt;=0</formula>
    </cfRule>
    <cfRule type="expression" dxfId="858" priority="1207" stopIfTrue="1">
      <formula>U171&lt;1</formula>
    </cfRule>
    <cfRule type="expression" dxfId="857" priority="1208">
      <formula>U171&gt;=1</formula>
    </cfRule>
  </conditionalFormatting>
  <conditionalFormatting sqref="U171">
    <cfRule type="expression" dxfId="856" priority="1201" stopIfTrue="1">
      <formula>U171=""</formula>
    </cfRule>
    <cfRule type="expression" dxfId="855" priority="1202" stopIfTrue="1">
      <formula>U171&lt;=0</formula>
    </cfRule>
    <cfRule type="expression" dxfId="854" priority="1203" stopIfTrue="1">
      <formula>U171&lt;1</formula>
    </cfRule>
    <cfRule type="expression" dxfId="853" priority="1204">
      <formula>U171&gt;=1</formula>
    </cfRule>
  </conditionalFormatting>
  <conditionalFormatting sqref="V171">
    <cfRule type="expression" dxfId="852" priority="1197" stopIfTrue="1">
      <formula>V171=""</formula>
    </cfRule>
    <cfRule type="expression" dxfId="851" priority="1198" stopIfTrue="1">
      <formula>V171&lt;=0</formula>
    </cfRule>
    <cfRule type="expression" dxfId="850" priority="1199" stopIfTrue="1">
      <formula>V171&lt;1</formula>
    </cfRule>
    <cfRule type="expression" dxfId="849" priority="1200">
      <formula>V171&gt;=1</formula>
    </cfRule>
  </conditionalFormatting>
  <conditionalFormatting sqref="V171">
    <cfRule type="expression" dxfId="848" priority="1193" stopIfTrue="1">
      <formula>V171=""</formula>
    </cfRule>
    <cfRule type="expression" dxfId="847" priority="1194" stopIfTrue="1">
      <formula>V171&lt;=0</formula>
    </cfRule>
    <cfRule type="expression" dxfId="846" priority="1195" stopIfTrue="1">
      <formula>V171&lt;1</formula>
    </cfRule>
    <cfRule type="expression" dxfId="845" priority="1196">
      <formula>V171&gt;=1</formula>
    </cfRule>
  </conditionalFormatting>
  <conditionalFormatting sqref="P171">
    <cfRule type="expression" dxfId="844" priority="1189" stopIfTrue="1">
      <formula>P171=""</formula>
    </cfRule>
    <cfRule type="expression" dxfId="843" priority="1190" stopIfTrue="1">
      <formula>P171&lt;=0</formula>
    </cfRule>
    <cfRule type="expression" dxfId="842" priority="1191" stopIfTrue="1">
      <formula>P171&lt;1</formula>
    </cfRule>
    <cfRule type="expression" dxfId="841" priority="1192">
      <formula>P171&gt;=1</formula>
    </cfRule>
  </conditionalFormatting>
  <conditionalFormatting sqref="P171">
    <cfRule type="expression" dxfId="840" priority="1185" stopIfTrue="1">
      <formula>P171=""</formula>
    </cfRule>
    <cfRule type="expression" dxfId="839" priority="1186" stopIfTrue="1">
      <formula>P171&lt;=0</formula>
    </cfRule>
    <cfRule type="expression" dxfId="838" priority="1187" stopIfTrue="1">
      <formula>P171&lt;1</formula>
    </cfRule>
    <cfRule type="expression" dxfId="837" priority="1188">
      <formula>P171&gt;=1</formula>
    </cfRule>
  </conditionalFormatting>
  <conditionalFormatting sqref="Q171">
    <cfRule type="expression" dxfId="836" priority="1181" stopIfTrue="1">
      <formula>Q171=""</formula>
    </cfRule>
    <cfRule type="expression" dxfId="835" priority="1182" stopIfTrue="1">
      <formula>Q171&lt;=0</formula>
    </cfRule>
    <cfRule type="expression" dxfId="834" priority="1183" stopIfTrue="1">
      <formula>Q171&lt;1</formula>
    </cfRule>
    <cfRule type="expression" dxfId="833" priority="1184">
      <formula>Q171&gt;=1</formula>
    </cfRule>
  </conditionalFormatting>
  <conditionalFormatting sqref="Q171">
    <cfRule type="expression" dxfId="832" priority="1177" stopIfTrue="1">
      <formula>Q171=""</formula>
    </cfRule>
    <cfRule type="expression" dxfId="831" priority="1178" stopIfTrue="1">
      <formula>Q171&lt;=0</formula>
    </cfRule>
    <cfRule type="expression" dxfId="830" priority="1179" stopIfTrue="1">
      <formula>Q171&lt;1</formula>
    </cfRule>
    <cfRule type="expression" dxfId="829" priority="1180">
      <formula>Q171&gt;=1</formula>
    </cfRule>
  </conditionalFormatting>
  <conditionalFormatting sqref="N171">
    <cfRule type="expression" dxfId="828" priority="1175" stopIfTrue="1">
      <formula>AND(O171="",P171="",Q171="")</formula>
    </cfRule>
    <cfRule type="expression" dxfId="827" priority="1176" stopIfTrue="1">
      <formula>AND(OR(O171&lt;&gt;"",P171&lt;&gt;"",Q171&lt;&gt;""),OR(N171&lt;1,N171=""))</formula>
    </cfRule>
    <cfRule type="expression" dxfId="826" priority="1218">
      <formula>AND(O171&lt;&gt;"",P171&lt;&gt;"",Q171&lt;&gt;"",N171&gt;=1)</formula>
    </cfRule>
  </conditionalFormatting>
  <conditionalFormatting sqref="L182 O182:Q182 S182 Y182 AA182 U182:W182">
    <cfRule type="expression" dxfId="825" priority="1146" stopIfTrue="1">
      <formula>L182=""</formula>
    </cfRule>
    <cfRule type="expression" dxfId="824" priority="1147" stopIfTrue="1">
      <formula>L182&lt;=0</formula>
    </cfRule>
    <cfRule type="expression" dxfId="823" priority="1148" stopIfTrue="1">
      <formula>L182&lt;1</formula>
    </cfRule>
    <cfRule type="expression" dxfId="822" priority="1149">
      <formula>L182&gt;=1</formula>
    </cfRule>
  </conditionalFormatting>
  <conditionalFormatting sqref="R182 X182 Z182">
    <cfRule type="expression" dxfId="821" priority="1152" stopIfTrue="1">
      <formula>S182=""</formula>
    </cfRule>
    <cfRule type="expression" dxfId="820" priority="1153" stopIfTrue="1">
      <formula>AND(S182&lt;&gt;"",R182&lt;1)</formula>
    </cfRule>
    <cfRule type="expression" dxfId="819" priority="1154">
      <formula>AND(S182&lt;&gt;"",R182&gt;=1)</formula>
    </cfRule>
  </conditionalFormatting>
  <conditionalFormatting sqref="N182">
    <cfRule type="expression" dxfId="818" priority="1150" stopIfTrue="1">
      <formula>AND(O182="",P182="",Q182="")</formula>
    </cfRule>
    <cfRule type="expression" dxfId="817" priority="1151" stopIfTrue="1">
      <formula>AND(OR(O182&lt;&gt;"",P182&lt;&gt;"",Q182&lt;&gt;""),OR(N182&lt;1,N182=""))</formula>
    </cfRule>
    <cfRule type="expression" dxfId="816" priority="1158">
      <formula>AND(O182&lt;&gt;"",P182&lt;&gt;"",Q182&lt;&gt;"",N182&gt;=1)</formula>
    </cfRule>
  </conditionalFormatting>
  <conditionalFormatting sqref="O441:O442">
    <cfRule type="expression" dxfId="815" priority="1142" stopIfTrue="1">
      <formula>O441=""</formula>
    </cfRule>
    <cfRule type="expression" dxfId="814" priority="1143" stopIfTrue="1">
      <formula>O441&lt;=0</formula>
    </cfRule>
    <cfRule type="expression" dxfId="813" priority="1144" stopIfTrue="1">
      <formula>O441&lt;1</formula>
    </cfRule>
    <cfRule type="expression" dxfId="812" priority="1145">
      <formula>O441&gt;=1</formula>
    </cfRule>
  </conditionalFormatting>
  <conditionalFormatting sqref="O441:O442">
    <cfRule type="expression" dxfId="811" priority="1138" stopIfTrue="1">
      <formula>O441=""</formula>
    </cfRule>
    <cfRule type="expression" dxfId="810" priority="1139" stopIfTrue="1">
      <formula>O441&lt;=0</formula>
    </cfRule>
    <cfRule type="expression" dxfId="809" priority="1140" stopIfTrue="1">
      <formula>O441&lt;1</formula>
    </cfRule>
    <cfRule type="expression" dxfId="808" priority="1141">
      <formula>O441&gt;=1</formula>
    </cfRule>
  </conditionalFormatting>
  <conditionalFormatting sqref="P449:P451">
    <cfRule type="expression" dxfId="807" priority="1134" stopIfTrue="1">
      <formula>P449=""</formula>
    </cfRule>
    <cfRule type="expression" dxfId="806" priority="1135" stopIfTrue="1">
      <formula>P449&lt;=0</formula>
    </cfRule>
    <cfRule type="expression" dxfId="805" priority="1136" stopIfTrue="1">
      <formula>P449&lt;1</formula>
    </cfRule>
    <cfRule type="expression" dxfId="804" priority="1137">
      <formula>P449&gt;=1</formula>
    </cfRule>
  </conditionalFormatting>
  <conditionalFormatting sqref="P449:P451">
    <cfRule type="expression" dxfId="803" priority="1130" stopIfTrue="1">
      <formula>P449=""</formula>
    </cfRule>
    <cfRule type="expression" dxfId="802" priority="1131" stopIfTrue="1">
      <formula>P449&lt;=0</formula>
    </cfRule>
    <cfRule type="expression" dxfId="801" priority="1132" stopIfTrue="1">
      <formula>P449&lt;1</formula>
    </cfRule>
    <cfRule type="expression" dxfId="800" priority="1133">
      <formula>P449&gt;=1</formula>
    </cfRule>
  </conditionalFormatting>
  <conditionalFormatting sqref="U97:U99">
    <cfRule type="expression" dxfId="799" priority="1126" stopIfTrue="1">
      <formula>U97=""</formula>
    </cfRule>
    <cfRule type="expression" dxfId="798" priority="1127" stopIfTrue="1">
      <formula>U97&lt;=0</formula>
    </cfRule>
    <cfRule type="expression" dxfId="797" priority="1128" stopIfTrue="1">
      <formula>U97&lt;1</formula>
    </cfRule>
    <cfRule type="expression" dxfId="796" priority="1129">
      <formula>U97&gt;=1</formula>
    </cfRule>
  </conditionalFormatting>
  <conditionalFormatting sqref="O298:O300">
    <cfRule type="expression" dxfId="795" priority="1122" stopIfTrue="1">
      <formula>O298=""</formula>
    </cfRule>
    <cfRule type="expression" dxfId="794" priority="1123" stopIfTrue="1">
      <formula>O298&lt;=0</formula>
    </cfRule>
    <cfRule type="expression" dxfId="793" priority="1124" stopIfTrue="1">
      <formula>O298&lt;1</formula>
    </cfRule>
    <cfRule type="expression" dxfId="792" priority="1125">
      <formula>O298&gt;=1</formula>
    </cfRule>
  </conditionalFormatting>
  <conditionalFormatting sqref="T97:T99">
    <cfRule type="expression" dxfId="791" priority="1115" stopIfTrue="1">
      <formula>AND(U97="", V97="", W97="")</formula>
    </cfRule>
    <cfRule type="expression" dxfId="790" priority="1116" stopIfTrue="1">
      <formula>AND(OR(U97&lt;&gt;"",V97&lt;&gt;"",W97&lt;&gt;""),OR(T97&lt;1,T97=""))</formula>
    </cfRule>
    <cfRule type="expression" dxfId="789" priority="1117">
      <formula>AND(U97&lt;&gt;"",V97&lt;&gt;"",W97&lt;&gt;"",T97&gt;=1)</formula>
    </cfRule>
  </conditionalFormatting>
  <conditionalFormatting sqref="T106:T107">
    <cfRule type="expression" dxfId="788" priority="1112" stopIfTrue="1">
      <formula>AND(U106="", V106="", W106="")</formula>
    </cfRule>
    <cfRule type="expression" dxfId="787" priority="1113" stopIfTrue="1">
      <formula>AND(OR(U106&lt;&gt;"",V106&lt;&gt;"",W106&lt;&gt;""),OR(T106&lt;1,T106=""))</formula>
    </cfRule>
    <cfRule type="expression" dxfId="786" priority="1114">
      <formula>AND(U106&lt;&gt;"",V106&lt;&gt;"",W106&lt;&gt;"",T106&gt;=1)</formula>
    </cfRule>
  </conditionalFormatting>
  <conditionalFormatting sqref="T109:T110">
    <cfRule type="expression" dxfId="785" priority="1109" stopIfTrue="1">
      <formula>AND(U109="", V109="", W109="")</formula>
    </cfRule>
    <cfRule type="expression" dxfId="784" priority="1110" stopIfTrue="1">
      <formula>AND(OR(U109&lt;&gt;"",V109&lt;&gt;"",W109&lt;&gt;""),OR(T109&lt;1,T109=""))</formula>
    </cfRule>
    <cfRule type="expression" dxfId="783" priority="1111">
      <formula>AND(U109&lt;&gt;"",V109&lt;&gt;"",W109&lt;&gt;"",T109&gt;=1)</formula>
    </cfRule>
  </conditionalFormatting>
  <conditionalFormatting sqref="N298:N300">
    <cfRule type="expression" dxfId="782" priority="1088" stopIfTrue="1">
      <formula>AND(O298="", P298="", Q298="")</formula>
    </cfRule>
    <cfRule type="expression" dxfId="781" priority="1089" stopIfTrue="1">
      <formula>AND(OR(O298&lt;&gt;"",P298&lt;&gt;"",Q298&lt;&gt;""),OR(N298&lt;1,N298=""))</formula>
    </cfRule>
    <cfRule type="expression" dxfId="780" priority="1090">
      <formula>AND(O298&lt;&gt;"",P298&lt;&gt;"",Q298&lt;&gt;"",N298&gt;=1)</formula>
    </cfRule>
  </conditionalFormatting>
  <conditionalFormatting sqref="N307:N308">
    <cfRule type="expression" dxfId="779" priority="1085" stopIfTrue="1">
      <formula>AND(O307="", P307="", Q307="")</formula>
    </cfRule>
    <cfRule type="expression" dxfId="778" priority="1086" stopIfTrue="1">
      <formula>AND(OR(O307&lt;&gt;"",P307&lt;&gt;"",Q307&lt;&gt;""),OR(N307&lt;1,N307=""))</formula>
    </cfRule>
    <cfRule type="expression" dxfId="777" priority="1087">
      <formula>AND(O307&lt;&gt;"",P307&lt;&gt;"",Q307&lt;&gt;"",N307&gt;=1)</formula>
    </cfRule>
  </conditionalFormatting>
  <conditionalFormatting sqref="N310:N311">
    <cfRule type="expression" dxfId="776" priority="1082" stopIfTrue="1">
      <formula>AND(O310="", P310="", Q310="")</formula>
    </cfRule>
    <cfRule type="expression" dxfId="775" priority="1083" stopIfTrue="1">
      <formula>AND(OR(O310&lt;&gt;"",P310&lt;&gt;"",Q310&lt;&gt;""),OR(N310&lt;1,N310=""))</formula>
    </cfRule>
    <cfRule type="expression" dxfId="774" priority="1084">
      <formula>AND(O310&lt;&gt;"",P310&lt;&gt;"",Q310&lt;&gt;"",N310&gt;=1)</formula>
    </cfRule>
  </conditionalFormatting>
  <conditionalFormatting sqref="N420">
    <cfRule type="expression" dxfId="773" priority="1019" stopIfTrue="1">
      <formula>AND(O420="",P420="",Q420="")</formula>
    </cfRule>
    <cfRule type="expression" dxfId="772" priority="1020" stopIfTrue="1">
      <formula>AND(OR(O420&lt;&gt;"",P420&lt;&gt;"",Q420&lt;&gt;""),OR(N420&lt;1,N420=""))</formula>
    </cfRule>
    <cfRule type="expression" dxfId="771" priority="1021">
      <formula>AND(O420&lt;&gt;"",P420&lt;&gt;"",Q420&lt;&gt;"",N420&gt;=1)</formula>
    </cfRule>
  </conditionalFormatting>
  <conditionalFormatting sqref="N435">
    <cfRule type="expression" dxfId="770" priority="1007" stopIfTrue="1">
      <formula>AND(O435="",P435="",Q435="")</formula>
    </cfRule>
    <cfRule type="expression" dxfId="769" priority="1008" stopIfTrue="1">
      <formula>AND(OR(O435&lt;&gt;"",P435&lt;&gt;"",Q435&lt;&gt;""),OR(N435&lt;1,N435=""))</formula>
    </cfRule>
    <cfRule type="expression" dxfId="768" priority="1009">
      <formula>AND(O435&lt;&gt;"",P435&lt;&gt;"",Q435&lt;&gt;"",N435&gt;=1)</formula>
    </cfRule>
  </conditionalFormatting>
  <conditionalFormatting sqref="N438">
    <cfRule type="expression" dxfId="767" priority="1004" stopIfTrue="1">
      <formula>AND(O438="",P438="",Q438="")</formula>
    </cfRule>
    <cfRule type="expression" dxfId="766" priority="1005" stopIfTrue="1">
      <formula>AND(OR(O438&lt;&gt;"",P438&lt;&gt;"",Q438&lt;&gt;""),OR(N438&lt;1,N438=""))</formula>
    </cfRule>
    <cfRule type="expression" dxfId="765" priority="1006">
      <formula>AND(O438&lt;&gt;"",P438&lt;&gt;"",Q438&lt;&gt;"",N438&gt;=1)</formula>
    </cfRule>
  </conditionalFormatting>
  <conditionalFormatting sqref="N441:N442">
    <cfRule type="expression" dxfId="764" priority="1001" stopIfTrue="1">
      <formula>AND(O441="",P441="",Q441="")</formula>
    </cfRule>
    <cfRule type="expression" dxfId="763" priority="1002" stopIfTrue="1">
      <formula>AND(OR(O441&lt;&gt;"",P441&lt;&gt;"",Q441&lt;&gt;""),OR(N441&lt;1,N441=""))</formula>
    </cfRule>
    <cfRule type="expression" dxfId="762" priority="1003">
      <formula>AND(O441&lt;&gt;"",P441&lt;&gt;"",Q441&lt;&gt;"",N441&gt;=1)</formula>
    </cfRule>
  </conditionalFormatting>
  <conditionalFormatting sqref="N458:N459">
    <cfRule type="expression" dxfId="761" priority="989" stopIfTrue="1">
      <formula>AND(O458="",P458="",Q458="")</formula>
    </cfRule>
    <cfRule type="expression" dxfId="760" priority="990" stopIfTrue="1">
      <formula>AND(OR(O458&lt;&gt;"",P458&lt;&gt;"",Q458&lt;&gt;""),OR(N458&lt;1,N458=""))</formula>
    </cfRule>
    <cfRule type="expression" dxfId="759" priority="991">
      <formula>AND(O458&lt;&gt;"",P458&lt;&gt;"",Q458&lt;&gt;"",N458&gt;=1)</formula>
    </cfRule>
  </conditionalFormatting>
  <conditionalFormatting sqref="N462">
    <cfRule type="expression" dxfId="758" priority="983" stopIfTrue="1">
      <formula>AND(O462="",P462="",Q462="")</formula>
    </cfRule>
    <cfRule type="expression" dxfId="757" priority="984" stopIfTrue="1">
      <formula>AND(OR(O462&lt;&gt;"",P462&lt;&gt;"",Q462&lt;&gt;""),OR(N462&lt;1,N462=""))</formula>
    </cfRule>
    <cfRule type="expression" dxfId="756" priority="985">
      <formula>AND(O462&lt;&gt;"",P462&lt;&gt;"",Q462&lt;&gt;"",N462&gt;=1)</formula>
    </cfRule>
  </conditionalFormatting>
  <conditionalFormatting sqref="N465">
    <cfRule type="expression" dxfId="755" priority="980" stopIfTrue="1">
      <formula>AND(O465="",P465="",Q465="")</formula>
    </cfRule>
    <cfRule type="expression" dxfId="754" priority="981" stopIfTrue="1">
      <formula>AND(OR(O465&lt;&gt;"",P465&lt;&gt;"",Q465&lt;&gt;""),OR(N465&lt;1,N465=""))</formula>
    </cfRule>
    <cfRule type="expression" dxfId="753" priority="982">
      <formula>AND(O465&lt;&gt;"",P465&lt;&gt;"",Q465&lt;&gt;"",N465&gt;=1)</formula>
    </cfRule>
  </conditionalFormatting>
  <conditionalFormatting sqref="U498:W498">
    <cfRule type="expression" dxfId="752" priority="976" stopIfTrue="1">
      <formula>U498=""</formula>
    </cfRule>
    <cfRule type="expression" dxfId="751" priority="977" stopIfTrue="1">
      <formula>U498&lt;=0</formula>
    </cfRule>
    <cfRule type="expression" dxfId="750" priority="978" stopIfTrue="1">
      <formula>U498&lt;1</formula>
    </cfRule>
    <cfRule type="expression" dxfId="749" priority="979">
      <formula>U498&gt;=1</formula>
    </cfRule>
  </conditionalFormatting>
  <conditionalFormatting sqref="U498:W498">
    <cfRule type="expression" dxfId="748" priority="972" stopIfTrue="1">
      <formula>U498=""</formula>
    </cfRule>
    <cfRule type="expression" dxfId="747" priority="973" stopIfTrue="1">
      <formula>U498&lt;=0</formula>
    </cfRule>
    <cfRule type="expression" dxfId="746" priority="974" stopIfTrue="1">
      <formula>U498&lt;1</formula>
    </cfRule>
    <cfRule type="expression" dxfId="745" priority="975">
      <formula>U498&gt;=1</formula>
    </cfRule>
  </conditionalFormatting>
  <conditionalFormatting sqref="U500:W500">
    <cfRule type="expression" dxfId="744" priority="968" stopIfTrue="1">
      <formula>U500=""</formula>
    </cfRule>
    <cfRule type="expression" dxfId="743" priority="969" stopIfTrue="1">
      <formula>U500&lt;=0</formula>
    </cfRule>
    <cfRule type="expression" dxfId="742" priority="970" stopIfTrue="1">
      <formula>U500&lt;1</formula>
    </cfRule>
    <cfRule type="expression" dxfId="741" priority="971">
      <formula>U500&gt;=1</formula>
    </cfRule>
  </conditionalFormatting>
  <conditionalFormatting sqref="U500:W500">
    <cfRule type="expression" dxfId="740" priority="964" stopIfTrue="1">
      <formula>U500=""</formula>
    </cfRule>
    <cfRule type="expression" dxfId="739" priority="965" stopIfTrue="1">
      <formula>U500&lt;=0</formula>
    </cfRule>
    <cfRule type="expression" dxfId="738" priority="966" stopIfTrue="1">
      <formula>U500&lt;1</formula>
    </cfRule>
    <cfRule type="expression" dxfId="737" priority="967">
      <formula>U500&gt;=1</formula>
    </cfRule>
  </conditionalFormatting>
  <conditionalFormatting sqref="U502:W504">
    <cfRule type="expression" dxfId="736" priority="960" stopIfTrue="1">
      <formula>U502=""</formula>
    </cfRule>
    <cfRule type="expression" dxfId="735" priority="961" stopIfTrue="1">
      <formula>U502&lt;=0</formula>
    </cfRule>
    <cfRule type="expression" dxfId="734" priority="962" stopIfTrue="1">
      <formula>U502&lt;1</formula>
    </cfRule>
    <cfRule type="expression" dxfId="733" priority="963">
      <formula>U502&gt;=1</formula>
    </cfRule>
  </conditionalFormatting>
  <conditionalFormatting sqref="U502:W504">
    <cfRule type="expression" dxfId="732" priority="956" stopIfTrue="1">
      <formula>U502=""</formula>
    </cfRule>
    <cfRule type="expression" dxfId="731" priority="957" stopIfTrue="1">
      <formula>U502&lt;=0</formula>
    </cfRule>
    <cfRule type="expression" dxfId="730" priority="958" stopIfTrue="1">
      <formula>U502&lt;1</formula>
    </cfRule>
    <cfRule type="expression" dxfId="729" priority="959">
      <formula>U502&gt;=1</formula>
    </cfRule>
  </conditionalFormatting>
  <conditionalFormatting sqref="O497">
    <cfRule type="expression" dxfId="728" priority="952" stopIfTrue="1">
      <formula>O497=""</formula>
    </cfRule>
    <cfRule type="expression" dxfId="727" priority="953" stopIfTrue="1">
      <formula>O497&lt;=0</formula>
    </cfRule>
    <cfRule type="expression" dxfId="726" priority="954" stopIfTrue="1">
      <formula>O497&lt;1</formula>
    </cfRule>
    <cfRule type="expression" dxfId="725" priority="955">
      <formula>O497&gt;=1</formula>
    </cfRule>
  </conditionalFormatting>
  <conditionalFormatting sqref="O497">
    <cfRule type="expression" dxfId="724" priority="948" stopIfTrue="1">
      <formula>O497=""</formula>
    </cfRule>
    <cfRule type="expression" dxfId="723" priority="949" stopIfTrue="1">
      <formula>O497&lt;=0</formula>
    </cfRule>
    <cfRule type="expression" dxfId="722" priority="950" stopIfTrue="1">
      <formula>O497&lt;1</formula>
    </cfRule>
    <cfRule type="expression" dxfId="721" priority="951">
      <formula>O497&gt;=1</formula>
    </cfRule>
  </conditionalFormatting>
  <conditionalFormatting sqref="P498">
    <cfRule type="expression" dxfId="720" priority="944" stopIfTrue="1">
      <formula>P498=""</formula>
    </cfRule>
    <cfRule type="expression" dxfId="719" priority="945" stopIfTrue="1">
      <formula>P498&lt;=0</formula>
    </cfRule>
    <cfRule type="expression" dxfId="718" priority="946" stopIfTrue="1">
      <formula>P498&lt;1</formula>
    </cfRule>
    <cfRule type="expression" dxfId="717" priority="947">
      <formula>P498&gt;=1</formula>
    </cfRule>
  </conditionalFormatting>
  <conditionalFormatting sqref="P498">
    <cfRule type="expression" dxfId="716" priority="940" stopIfTrue="1">
      <formula>P498=""</formula>
    </cfRule>
    <cfRule type="expression" dxfId="715" priority="941" stopIfTrue="1">
      <formula>P498&lt;=0</formula>
    </cfRule>
    <cfRule type="expression" dxfId="714" priority="942" stopIfTrue="1">
      <formula>P498&lt;1</formula>
    </cfRule>
    <cfRule type="expression" dxfId="713" priority="943">
      <formula>P498&gt;=1</formula>
    </cfRule>
  </conditionalFormatting>
  <conditionalFormatting sqref="O502:Q504">
    <cfRule type="expression" dxfId="712" priority="936" stopIfTrue="1">
      <formula>O502=""</formula>
    </cfRule>
    <cfRule type="expression" dxfId="711" priority="937" stopIfTrue="1">
      <formula>O502&lt;=0</formula>
    </cfRule>
    <cfRule type="expression" dxfId="710" priority="938" stopIfTrue="1">
      <formula>O502&lt;1</formula>
    </cfRule>
    <cfRule type="expression" dxfId="709" priority="939">
      <formula>O502&gt;=1</formula>
    </cfRule>
  </conditionalFormatting>
  <conditionalFormatting sqref="O502:Q504">
    <cfRule type="expression" dxfId="708" priority="932" stopIfTrue="1">
      <formula>O502=""</formula>
    </cfRule>
    <cfRule type="expression" dxfId="707" priority="933" stopIfTrue="1">
      <formula>O502&lt;=0</formula>
    </cfRule>
    <cfRule type="expression" dxfId="706" priority="934" stopIfTrue="1">
      <formula>O502&lt;1</formula>
    </cfRule>
    <cfRule type="expression" dxfId="705" priority="935">
      <formula>O502&gt;=1</formula>
    </cfRule>
  </conditionalFormatting>
  <conditionalFormatting sqref="AA111 Y111 U111:W111 S111 O111:Q111 L111">
    <cfRule type="expression" dxfId="704" priority="922" stopIfTrue="1">
      <formula>L111=""</formula>
    </cfRule>
    <cfRule type="expression" dxfId="703" priority="923" stopIfTrue="1">
      <formula>L111&lt;=0</formula>
    </cfRule>
    <cfRule type="expression" dxfId="702" priority="924" stopIfTrue="1">
      <formula>L111&lt;1</formula>
    </cfRule>
    <cfRule type="expression" dxfId="701" priority="925">
      <formula>L111&gt;=1</formula>
    </cfRule>
  </conditionalFormatting>
  <conditionalFormatting sqref="Z111 X111 R111">
    <cfRule type="expression" dxfId="700" priority="928" stopIfTrue="1">
      <formula>S111=""</formula>
    </cfRule>
    <cfRule type="expression" dxfId="699" priority="929" stopIfTrue="1">
      <formula>AND(S111&lt;&gt;"",R111&lt;1)</formula>
    </cfRule>
    <cfRule type="expression" dxfId="698" priority="930">
      <formula>AND(S111&lt;&gt;"",R111&gt;=1)</formula>
    </cfRule>
  </conditionalFormatting>
  <conditionalFormatting sqref="N111">
    <cfRule type="expression" dxfId="697" priority="926" stopIfTrue="1">
      <formula>AND(O111="",P111="",Q111="")</formula>
    </cfRule>
    <cfRule type="expression" dxfId="696" priority="927" stopIfTrue="1">
      <formula>AND(OR(O111&lt;&gt;"",P111&lt;&gt;"",Q111&lt;&gt;""),OR(N111&lt;1,N111=""))</formula>
    </cfRule>
    <cfRule type="expression" dxfId="695" priority="931">
      <formula>AND(O111&lt;&gt;"",P111&lt;&gt;"",Q111&lt;&gt;"",N111&gt;=1)</formula>
    </cfRule>
  </conditionalFormatting>
  <conditionalFormatting sqref="T111">
    <cfRule type="expression" dxfId="694" priority="919" stopIfTrue="1">
      <formula>AND(U111="", V111="", W111="")</formula>
    </cfRule>
    <cfRule type="expression" dxfId="693" priority="920" stopIfTrue="1">
      <formula>AND(OR(U111&lt;&gt;"",V111&lt;&gt;"",W111&lt;&gt;""),OR(T111&lt;1,T111=""))</formula>
    </cfRule>
    <cfRule type="expression" dxfId="692" priority="921">
      <formula>AND(U111&lt;&gt;"",V111&lt;&gt;"",W111&lt;&gt;"",T111&gt;=1)</formula>
    </cfRule>
  </conditionalFormatting>
  <conditionalFormatting sqref="L115 O115:Q115 S115 U115:W115 Y115 AA115">
    <cfRule type="expression" dxfId="691" priority="906" stopIfTrue="1">
      <formula>L115=""</formula>
    </cfRule>
    <cfRule type="expression" dxfId="690" priority="907" stopIfTrue="1">
      <formula>L115&lt;=0</formula>
    </cfRule>
    <cfRule type="expression" dxfId="689" priority="908" stopIfTrue="1">
      <formula>L115&lt;1</formula>
    </cfRule>
    <cfRule type="expression" dxfId="688" priority="909">
      <formula>L115&gt;=1</formula>
    </cfRule>
  </conditionalFormatting>
  <conditionalFormatting sqref="R115 X115 Z115">
    <cfRule type="expression" dxfId="687" priority="912" stopIfTrue="1">
      <formula>S115=""</formula>
    </cfRule>
    <cfRule type="expression" dxfId="686" priority="913" stopIfTrue="1">
      <formula>AND(S115&lt;&gt;"",R115&lt;1)</formula>
    </cfRule>
    <cfRule type="expression" dxfId="685" priority="914">
      <formula>AND(S115&lt;&gt;"",R115&gt;=1)</formula>
    </cfRule>
  </conditionalFormatting>
  <conditionalFormatting sqref="N115">
    <cfRule type="expression" dxfId="684" priority="910" stopIfTrue="1">
      <formula>AND(O115="",P115="",Q115="")</formula>
    </cfRule>
    <cfRule type="expression" dxfId="683" priority="911" stopIfTrue="1">
      <formula>AND(OR(O115&lt;&gt;"",P115&lt;&gt;"",Q115&lt;&gt;""),OR(N115&lt;1,N115=""))</formula>
    </cfRule>
    <cfRule type="expression" dxfId="682" priority="918">
      <formula>AND(O115&lt;&gt;"",P115&lt;&gt;"",Q115&lt;&gt;"",N115&gt;=1)</formula>
    </cfRule>
  </conditionalFormatting>
  <conditionalFormatting sqref="T115">
    <cfRule type="expression" dxfId="681" priority="915" stopIfTrue="1">
      <formula>AND(U115="", V115="", W115="")</formula>
    </cfRule>
    <cfRule type="expression" dxfId="680" priority="916" stopIfTrue="1">
      <formula>AND(OR(U115&lt;&gt;"",V115&lt;&gt;"",W115&lt;&gt;""),OR(T115&lt;1,T115=""))</formula>
    </cfRule>
    <cfRule type="expression" dxfId="679" priority="917">
      <formula>AND(U115&lt;&gt;"",V115&lt;&gt;"",W115&lt;&gt;"",T115&gt;=1)</formula>
    </cfRule>
  </conditionalFormatting>
  <conditionalFormatting sqref="AA118 Y118 V118:W118 S118 O118:Q118 L118">
    <cfRule type="expression" dxfId="678" priority="893" stopIfTrue="1">
      <formula>L118=""</formula>
    </cfRule>
    <cfRule type="expression" dxfId="677" priority="894" stopIfTrue="1">
      <formula>L118&lt;=0</formula>
    </cfRule>
    <cfRule type="expression" dxfId="676" priority="895" stopIfTrue="1">
      <formula>L118&lt;1</formula>
    </cfRule>
    <cfRule type="expression" dxfId="675" priority="896">
      <formula>L118&gt;=1</formula>
    </cfRule>
  </conditionalFormatting>
  <conditionalFormatting sqref="Z118 X118 R118">
    <cfRule type="expression" dxfId="674" priority="899" stopIfTrue="1">
      <formula>S118=""</formula>
    </cfRule>
    <cfRule type="expression" dxfId="673" priority="900" stopIfTrue="1">
      <formula>AND(S118&lt;&gt;"",R118&lt;1)</formula>
    </cfRule>
    <cfRule type="expression" dxfId="672" priority="901">
      <formula>AND(S118&lt;&gt;"",R118&gt;=1)</formula>
    </cfRule>
  </conditionalFormatting>
  <conditionalFormatting sqref="N118">
    <cfRule type="expression" dxfId="671" priority="897" stopIfTrue="1">
      <formula>AND(O118="",P118="",Q118="")</formula>
    </cfRule>
    <cfRule type="expression" dxfId="670" priority="898" stopIfTrue="1">
      <formula>AND(OR(O118&lt;&gt;"",P118&lt;&gt;"",Q118&lt;&gt;""),OR(N118&lt;1,N118=""))</formula>
    </cfRule>
    <cfRule type="expression" dxfId="669" priority="905">
      <formula>AND(O118&lt;&gt;"",P118&lt;&gt;"",Q118&lt;&gt;"",N118&gt;=1)</formula>
    </cfRule>
  </conditionalFormatting>
  <conditionalFormatting sqref="L120 O120:Q120 S120 V120:W120 Y120 AA120">
    <cfRule type="expression" dxfId="668" priority="880" stopIfTrue="1">
      <formula>L120=""</formula>
    </cfRule>
    <cfRule type="expression" dxfId="667" priority="881" stopIfTrue="1">
      <formula>L120&lt;=0</formula>
    </cfRule>
    <cfRule type="expression" dxfId="666" priority="882" stopIfTrue="1">
      <formula>L120&lt;1</formula>
    </cfRule>
    <cfRule type="expression" dxfId="665" priority="883">
      <formula>L120&gt;=1</formula>
    </cfRule>
  </conditionalFormatting>
  <conditionalFormatting sqref="R120 X120 Z120">
    <cfRule type="expression" dxfId="664" priority="886" stopIfTrue="1">
      <formula>S120=""</formula>
    </cfRule>
    <cfRule type="expression" dxfId="663" priority="887" stopIfTrue="1">
      <formula>AND(S120&lt;&gt;"",R120&lt;1)</formula>
    </cfRule>
    <cfRule type="expression" dxfId="662" priority="888">
      <formula>AND(S120&lt;&gt;"",R120&gt;=1)</formula>
    </cfRule>
  </conditionalFormatting>
  <conditionalFormatting sqref="N120">
    <cfRule type="expression" dxfId="661" priority="884" stopIfTrue="1">
      <formula>AND(O120="",P120="",Q120="")</formula>
    </cfRule>
    <cfRule type="expression" dxfId="660" priority="885" stopIfTrue="1">
      <formula>AND(OR(O120&lt;&gt;"",P120&lt;&gt;"",Q120&lt;&gt;""),OR(N120&lt;1,N120=""))</formula>
    </cfRule>
    <cfRule type="expression" dxfId="659" priority="892">
      <formula>AND(O120&lt;&gt;"",P120&lt;&gt;"",Q120&lt;&gt;"",N120&gt;=1)</formula>
    </cfRule>
  </conditionalFormatting>
  <conditionalFormatting sqref="L312">
    <cfRule type="expression" dxfId="658" priority="876" stopIfTrue="1">
      <formula>L312=""</formula>
    </cfRule>
    <cfRule type="expression" dxfId="657" priority="877" stopIfTrue="1">
      <formula>L312&lt;=0</formula>
    </cfRule>
    <cfRule type="expression" dxfId="656" priority="878" stopIfTrue="1">
      <formula>L312&lt;1</formula>
    </cfRule>
    <cfRule type="expression" dxfId="655" priority="879">
      <formula>L312&gt;=1</formula>
    </cfRule>
  </conditionalFormatting>
  <conditionalFormatting sqref="S312 W312 Y312 AA312 O312">
    <cfRule type="expression" dxfId="654" priority="872" stopIfTrue="1">
      <formula>O312=""</formula>
    </cfRule>
    <cfRule type="expression" dxfId="653" priority="873" stopIfTrue="1">
      <formula>O312&lt;=0</formula>
    </cfRule>
    <cfRule type="expression" dxfId="652" priority="874" stopIfTrue="1">
      <formula>O312&lt;1</formula>
    </cfRule>
    <cfRule type="expression" dxfId="651" priority="875">
      <formula>O312&gt;=1</formula>
    </cfRule>
  </conditionalFormatting>
  <conditionalFormatting sqref="S312 W312 Y312 AA312 O312">
    <cfRule type="expression" dxfId="650" priority="868" stopIfTrue="1">
      <formula>O312=""</formula>
    </cfRule>
    <cfRule type="expression" dxfId="649" priority="869" stopIfTrue="1">
      <formula>O312&lt;=0</formula>
    </cfRule>
    <cfRule type="expression" dxfId="648" priority="870" stopIfTrue="1">
      <formula>O312&lt;1</formula>
    </cfRule>
    <cfRule type="expression" dxfId="647" priority="871">
      <formula>O312&gt;=1</formula>
    </cfRule>
  </conditionalFormatting>
  <conditionalFormatting sqref="R312">
    <cfRule type="expression" dxfId="646" priority="862" stopIfTrue="1">
      <formula>S312=""</formula>
    </cfRule>
    <cfRule type="expression" dxfId="645" priority="863" stopIfTrue="1">
      <formula>AND(S312&lt;&gt;"",R312&lt;1)</formula>
    </cfRule>
    <cfRule type="expression" dxfId="644" priority="864">
      <formula>AND(S312&lt;&gt;"",R312&gt;=1)</formula>
    </cfRule>
  </conditionalFormatting>
  <conditionalFormatting sqref="X312">
    <cfRule type="expression" dxfId="643" priority="859" stopIfTrue="1">
      <formula>Y312=""</formula>
    </cfRule>
    <cfRule type="expression" dxfId="642" priority="860" stopIfTrue="1">
      <formula>AND(Y312&lt;&gt;"",X312&lt;1)</formula>
    </cfRule>
    <cfRule type="expression" dxfId="641" priority="861">
      <formula>AND(Y312&lt;&gt;"",X312&gt;=1)</formula>
    </cfRule>
  </conditionalFormatting>
  <conditionalFormatting sqref="Z312">
    <cfRule type="expression" dxfId="640" priority="856" stopIfTrue="1">
      <formula>AA312=""</formula>
    </cfRule>
    <cfRule type="expression" dxfId="639" priority="857" stopIfTrue="1">
      <formula>AND(AA312&lt;&gt;"",Z312&lt;1)</formula>
    </cfRule>
    <cfRule type="expression" dxfId="638" priority="858">
      <formula>AND(AA312&lt;&gt;"",Z312&gt;=1)</formula>
    </cfRule>
  </conditionalFormatting>
  <conditionalFormatting sqref="U312">
    <cfRule type="expression" dxfId="637" priority="852" stopIfTrue="1">
      <formula>U312=""</formula>
    </cfRule>
    <cfRule type="expression" dxfId="636" priority="853" stopIfTrue="1">
      <formula>U312&lt;=0</formula>
    </cfRule>
    <cfRule type="expression" dxfId="635" priority="854" stopIfTrue="1">
      <formula>U312&lt;1</formula>
    </cfRule>
    <cfRule type="expression" dxfId="634" priority="855">
      <formula>U312&gt;=1</formula>
    </cfRule>
  </conditionalFormatting>
  <conditionalFormatting sqref="U312">
    <cfRule type="expression" dxfId="633" priority="848" stopIfTrue="1">
      <formula>U312=""</formula>
    </cfRule>
    <cfRule type="expression" dxfId="632" priority="849" stopIfTrue="1">
      <formula>U312&lt;=0</formula>
    </cfRule>
    <cfRule type="expression" dxfId="631" priority="850" stopIfTrue="1">
      <formula>U312&lt;1</formula>
    </cfRule>
    <cfRule type="expression" dxfId="630" priority="851">
      <formula>U312&gt;=1</formula>
    </cfRule>
  </conditionalFormatting>
  <conditionalFormatting sqref="V312">
    <cfRule type="expression" dxfId="629" priority="844" stopIfTrue="1">
      <formula>V312=""</formula>
    </cfRule>
    <cfRule type="expression" dxfId="628" priority="845" stopIfTrue="1">
      <formula>V312&lt;=0</formula>
    </cfRule>
    <cfRule type="expression" dxfId="627" priority="846" stopIfTrue="1">
      <formula>V312&lt;1</formula>
    </cfRule>
    <cfRule type="expression" dxfId="626" priority="847">
      <formula>V312&gt;=1</formula>
    </cfRule>
  </conditionalFormatting>
  <conditionalFormatting sqref="V312">
    <cfRule type="expression" dxfId="625" priority="840" stopIfTrue="1">
      <formula>V312=""</formula>
    </cfRule>
    <cfRule type="expression" dxfId="624" priority="841" stopIfTrue="1">
      <formula>V312&lt;=0</formula>
    </cfRule>
    <cfRule type="expression" dxfId="623" priority="842" stopIfTrue="1">
      <formula>V312&lt;1</formula>
    </cfRule>
    <cfRule type="expression" dxfId="622" priority="843">
      <formula>V312&gt;=1</formula>
    </cfRule>
  </conditionalFormatting>
  <conditionalFormatting sqref="P312">
    <cfRule type="expression" dxfId="621" priority="836" stopIfTrue="1">
      <formula>P312=""</formula>
    </cfRule>
    <cfRule type="expression" dxfId="620" priority="837" stopIfTrue="1">
      <formula>P312&lt;=0</formula>
    </cfRule>
    <cfRule type="expression" dxfId="619" priority="838" stopIfTrue="1">
      <formula>P312&lt;1</formula>
    </cfRule>
    <cfRule type="expression" dxfId="618" priority="839">
      <formula>P312&gt;=1</formula>
    </cfRule>
  </conditionalFormatting>
  <conditionalFormatting sqref="P312">
    <cfRule type="expression" dxfId="617" priority="832" stopIfTrue="1">
      <formula>P312=""</formula>
    </cfRule>
    <cfRule type="expression" dxfId="616" priority="833" stopIfTrue="1">
      <formula>P312&lt;=0</formula>
    </cfRule>
    <cfRule type="expression" dxfId="615" priority="834" stopIfTrue="1">
      <formula>P312&lt;1</formula>
    </cfRule>
    <cfRule type="expression" dxfId="614" priority="835">
      <formula>P312&gt;=1</formula>
    </cfRule>
  </conditionalFormatting>
  <conditionalFormatting sqref="Q312">
    <cfRule type="expression" dxfId="613" priority="828" stopIfTrue="1">
      <formula>Q312=""</formula>
    </cfRule>
    <cfRule type="expression" dxfId="612" priority="829" stopIfTrue="1">
      <formula>Q312&lt;=0</formula>
    </cfRule>
    <cfRule type="expression" dxfId="611" priority="830" stopIfTrue="1">
      <formula>Q312&lt;1</formula>
    </cfRule>
    <cfRule type="expression" dxfId="610" priority="831">
      <formula>Q312&gt;=1</formula>
    </cfRule>
  </conditionalFormatting>
  <conditionalFormatting sqref="Q312">
    <cfRule type="expression" dxfId="609" priority="824" stopIfTrue="1">
      <formula>Q312=""</formula>
    </cfRule>
    <cfRule type="expression" dxfId="608" priority="825" stopIfTrue="1">
      <formula>Q312&lt;=0</formula>
    </cfRule>
    <cfRule type="expression" dxfId="607" priority="826" stopIfTrue="1">
      <formula>Q312&lt;1</formula>
    </cfRule>
    <cfRule type="expression" dxfId="606" priority="827">
      <formula>Q312&gt;=1</formula>
    </cfRule>
  </conditionalFormatting>
  <conditionalFormatting sqref="T312">
    <cfRule type="expression" dxfId="605" priority="865" stopIfTrue="1">
      <formula>AND(U312="", V312="", W312="")</formula>
    </cfRule>
    <cfRule type="expression" dxfId="604" priority="866" stopIfTrue="1">
      <formula>AND(OR(U312&lt;&gt;"",V312&lt;&gt;"",W312&lt;&gt;""),OR(T312&lt;1,T312=""))</formula>
    </cfRule>
    <cfRule type="expression" dxfId="603" priority="867">
      <formula>AND(U312&lt;&gt;"",V312&lt;&gt;"",W312&lt;&gt;"",T312&gt;=1)</formula>
    </cfRule>
  </conditionalFormatting>
  <conditionalFormatting sqref="N312">
    <cfRule type="expression" dxfId="602" priority="821" stopIfTrue="1">
      <formula>AND(O312="", P312="", Q312="")</formula>
    </cfRule>
    <cfRule type="expression" dxfId="601" priority="822" stopIfTrue="1">
      <formula>AND(OR(O312&lt;&gt;"",P312&lt;&gt;"",Q312&lt;&gt;""),OR(N312&lt;1,N312=""))</formula>
    </cfRule>
    <cfRule type="expression" dxfId="600" priority="823">
      <formula>AND(O312&lt;&gt;"",P312&lt;&gt;"",Q312&lt;&gt;"",N312&gt;=1)</formula>
    </cfRule>
  </conditionalFormatting>
  <conditionalFormatting sqref="L316">
    <cfRule type="expression" dxfId="599" priority="817" stopIfTrue="1">
      <formula>L316=""</formula>
    </cfRule>
    <cfRule type="expression" dxfId="598" priority="818" stopIfTrue="1">
      <formula>L316&lt;=0</formula>
    </cfRule>
    <cfRule type="expression" dxfId="597" priority="819" stopIfTrue="1">
      <formula>L316&lt;1</formula>
    </cfRule>
    <cfRule type="expression" dxfId="596" priority="820">
      <formula>L316&gt;=1</formula>
    </cfRule>
  </conditionalFormatting>
  <conditionalFormatting sqref="O316 AA316 Y316 W316 S316">
    <cfRule type="expression" dxfId="595" priority="813" stopIfTrue="1">
      <formula>O316=""</formula>
    </cfRule>
    <cfRule type="expression" dxfId="594" priority="814" stopIfTrue="1">
      <formula>O316&lt;=0</formula>
    </cfRule>
    <cfRule type="expression" dxfId="593" priority="815" stopIfTrue="1">
      <formula>O316&lt;1</formula>
    </cfRule>
    <cfRule type="expression" dxfId="592" priority="816">
      <formula>O316&gt;=1</formula>
    </cfRule>
  </conditionalFormatting>
  <conditionalFormatting sqref="O316 AA316 Y316 W316 S316">
    <cfRule type="expression" dxfId="591" priority="809" stopIfTrue="1">
      <formula>O316=""</formula>
    </cfRule>
    <cfRule type="expression" dxfId="590" priority="810" stopIfTrue="1">
      <formula>O316&lt;=0</formula>
    </cfRule>
    <cfRule type="expression" dxfId="589" priority="811" stopIfTrue="1">
      <formula>O316&lt;1</formula>
    </cfRule>
    <cfRule type="expression" dxfId="588" priority="812">
      <formula>O316&gt;=1</formula>
    </cfRule>
  </conditionalFormatting>
  <conditionalFormatting sqref="R316">
    <cfRule type="expression" dxfId="587" priority="802" stopIfTrue="1">
      <formula>S316=""</formula>
    </cfRule>
    <cfRule type="expression" dxfId="586" priority="803" stopIfTrue="1">
      <formula>AND(S316&lt;&gt;"",R316&lt;1)</formula>
    </cfRule>
    <cfRule type="expression" dxfId="585" priority="804">
      <formula>AND(S316&lt;&gt;"",R316&gt;=1)</formula>
    </cfRule>
  </conditionalFormatting>
  <conditionalFormatting sqref="X316">
    <cfRule type="expression" dxfId="584" priority="799" stopIfTrue="1">
      <formula>Y316=""</formula>
    </cfRule>
    <cfRule type="expression" dxfId="583" priority="800" stopIfTrue="1">
      <formula>AND(Y316&lt;&gt;"",X316&lt;1)</formula>
    </cfRule>
    <cfRule type="expression" dxfId="582" priority="801">
      <formula>AND(Y316&lt;&gt;"",X316&gt;=1)</formula>
    </cfRule>
  </conditionalFormatting>
  <conditionalFormatting sqref="Z316">
    <cfRule type="expression" dxfId="581" priority="796" stopIfTrue="1">
      <formula>AA316=""</formula>
    </cfRule>
    <cfRule type="expression" dxfId="580" priority="797" stopIfTrue="1">
      <formula>AND(AA316&lt;&gt;"",Z316&lt;1)</formula>
    </cfRule>
    <cfRule type="expression" dxfId="579" priority="798">
      <formula>AND(AA316&lt;&gt;"",Z316&gt;=1)</formula>
    </cfRule>
  </conditionalFormatting>
  <conditionalFormatting sqref="U316">
    <cfRule type="expression" dxfId="578" priority="792" stopIfTrue="1">
      <formula>U316=""</formula>
    </cfRule>
    <cfRule type="expression" dxfId="577" priority="793" stopIfTrue="1">
      <formula>U316&lt;=0</formula>
    </cfRule>
    <cfRule type="expression" dxfId="576" priority="794" stopIfTrue="1">
      <formula>U316&lt;1</formula>
    </cfRule>
    <cfRule type="expression" dxfId="575" priority="795">
      <formula>U316&gt;=1</formula>
    </cfRule>
  </conditionalFormatting>
  <conditionalFormatting sqref="U316">
    <cfRule type="expression" dxfId="574" priority="788" stopIfTrue="1">
      <formula>U316=""</formula>
    </cfRule>
    <cfRule type="expression" dxfId="573" priority="789" stopIfTrue="1">
      <formula>U316&lt;=0</formula>
    </cfRule>
    <cfRule type="expression" dxfId="572" priority="790" stopIfTrue="1">
      <formula>U316&lt;1</formula>
    </cfRule>
    <cfRule type="expression" dxfId="571" priority="791">
      <formula>U316&gt;=1</formula>
    </cfRule>
  </conditionalFormatting>
  <conditionalFormatting sqref="V316">
    <cfRule type="expression" dxfId="570" priority="784" stopIfTrue="1">
      <formula>V316=""</formula>
    </cfRule>
    <cfRule type="expression" dxfId="569" priority="785" stopIfTrue="1">
      <formula>V316&lt;=0</formula>
    </cfRule>
    <cfRule type="expression" dxfId="568" priority="786" stopIfTrue="1">
      <formula>V316&lt;1</formula>
    </cfRule>
    <cfRule type="expression" dxfId="567" priority="787">
      <formula>V316&gt;=1</formula>
    </cfRule>
  </conditionalFormatting>
  <conditionalFormatting sqref="V316">
    <cfRule type="expression" dxfId="566" priority="780" stopIfTrue="1">
      <formula>V316=""</formula>
    </cfRule>
    <cfRule type="expression" dxfId="565" priority="781" stopIfTrue="1">
      <formula>V316&lt;=0</formula>
    </cfRule>
    <cfRule type="expression" dxfId="564" priority="782" stopIfTrue="1">
      <formula>V316&lt;1</formula>
    </cfRule>
    <cfRule type="expression" dxfId="563" priority="783">
      <formula>V316&gt;=1</formula>
    </cfRule>
  </conditionalFormatting>
  <conditionalFormatting sqref="P316">
    <cfRule type="expression" dxfId="562" priority="776" stopIfTrue="1">
      <formula>P316=""</formula>
    </cfRule>
    <cfRule type="expression" dxfId="561" priority="777" stopIfTrue="1">
      <formula>P316&lt;=0</formula>
    </cfRule>
    <cfRule type="expression" dxfId="560" priority="778" stopIfTrue="1">
      <formula>P316&lt;1</formula>
    </cfRule>
    <cfRule type="expression" dxfId="559" priority="779">
      <formula>P316&gt;=1</formula>
    </cfRule>
  </conditionalFormatting>
  <conditionalFormatting sqref="P316">
    <cfRule type="expression" dxfId="558" priority="772" stopIfTrue="1">
      <formula>P316=""</formula>
    </cfRule>
    <cfRule type="expression" dxfId="557" priority="773" stopIfTrue="1">
      <formula>P316&lt;=0</formula>
    </cfRule>
    <cfRule type="expression" dxfId="556" priority="774" stopIfTrue="1">
      <formula>P316&lt;1</formula>
    </cfRule>
    <cfRule type="expression" dxfId="555" priority="775">
      <formula>P316&gt;=1</formula>
    </cfRule>
  </conditionalFormatting>
  <conditionalFormatting sqref="Q316">
    <cfRule type="expression" dxfId="554" priority="768" stopIfTrue="1">
      <formula>Q316=""</formula>
    </cfRule>
    <cfRule type="expression" dxfId="553" priority="769" stopIfTrue="1">
      <formula>Q316&lt;=0</formula>
    </cfRule>
    <cfRule type="expression" dxfId="552" priority="770" stopIfTrue="1">
      <formula>Q316&lt;1</formula>
    </cfRule>
    <cfRule type="expression" dxfId="551" priority="771">
      <formula>Q316&gt;=1</formula>
    </cfRule>
  </conditionalFormatting>
  <conditionalFormatting sqref="Q316">
    <cfRule type="expression" dxfId="550" priority="764" stopIfTrue="1">
      <formula>Q316=""</formula>
    </cfRule>
    <cfRule type="expression" dxfId="549" priority="765" stopIfTrue="1">
      <formula>Q316&lt;=0</formula>
    </cfRule>
    <cfRule type="expression" dxfId="548" priority="766" stopIfTrue="1">
      <formula>Q316&lt;1</formula>
    </cfRule>
    <cfRule type="expression" dxfId="547" priority="767">
      <formula>Q316&gt;=1</formula>
    </cfRule>
  </conditionalFormatting>
  <conditionalFormatting sqref="N316">
    <cfRule type="expression" dxfId="546" priority="762" stopIfTrue="1">
      <formula>AND(O316="",P316="",Q316="")</formula>
    </cfRule>
    <cfRule type="expression" dxfId="545" priority="763" stopIfTrue="1">
      <formula>AND(OR(O316&lt;&gt;"",P316&lt;&gt;"",Q316&lt;&gt;""),OR(N316&lt;1,N316=""))</formula>
    </cfRule>
    <cfRule type="expression" dxfId="544" priority="808">
      <formula>AND(O316&lt;&gt;"",P316&lt;&gt;"",Q316&lt;&gt;"",N316&gt;=1)</formula>
    </cfRule>
  </conditionalFormatting>
  <conditionalFormatting sqref="T316">
    <cfRule type="expression" dxfId="543" priority="805" stopIfTrue="1">
      <formula>AND(U316="", V316="", W316="")</formula>
    </cfRule>
    <cfRule type="expression" dxfId="542" priority="806" stopIfTrue="1">
      <formula>AND(OR(U316&lt;&gt;"",V316&lt;&gt;"",W316&lt;&gt;""),OR(T316&lt;1,T316=""))</formula>
    </cfRule>
    <cfRule type="expression" dxfId="541" priority="807">
      <formula>AND(U316&lt;&gt;"",V316&lt;&gt;"",W316&lt;&gt;"",T316&gt;=1)</formula>
    </cfRule>
  </conditionalFormatting>
  <conditionalFormatting sqref="L319">
    <cfRule type="expression" dxfId="540" priority="758" stopIfTrue="1">
      <formula>L319=""</formula>
    </cfRule>
    <cfRule type="expression" dxfId="539" priority="759" stopIfTrue="1">
      <formula>L319&lt;=0</formula>
    </cfRule>
    <cfRule type="expression" dxfId="538" priority="760" stopIfTrue="1">
      <formula>L319&lt;1</formula>
    </cfRule>
    <cfRule type="expression" dxfId="537" priority="761">
      <formula>L319&gt;=1</formula>
    </cfRule>
  </conditionalFormatting>
  <conditionalFormatting sqref="S319 W319 Y319 AA319">
    <cfRule type="expression" dxfId="536" priority="754" stopIfTrue="1">
      <formula>S319=""</formula>
    </cfRule>
    <cfRule type="expression" dxfId="535" priority="755" stopIfTrue="1">
      <formula>S319&lt;=0</formula>
    </cfRule>
    <cfRule type="expression" dxfId="534" priority="756" stopIfTrue="1">
      <formula>S319&lt;1</formula>
    </cfRule>
    <cfRule type="expression" dxfId="533" priority="757">
      <formula>S319&gt;=1</formula>
    </cfRule>
  </conditionalFormatting>
  <conditionalFormatting sqref="S319 W319 Y319 AA319">
    <cfRule type="expression" dxfId="532" priority="750" stopIfTrue="1">
      <formula>S319=""</formula>
    </cfRule>
    <cfRule type="expression" dxfId="531" priority="751" stopIfTrue="1">
      <formula>S319&lt;=0</formula>
    </cfRule>
    <cfRule type="expression" dxfId="530" priority="752" stopIfTrue="1">
      <formula>S319&lt;1</formula>
    </cfRule>
    <cfRule type="expression" dxfId="529" priority="753">
      <formula>S319&gt;=1</formula>
    </cfRule>
  </conditionalFormatting>
  <conditionalFormatting sqref="R319">
    <cfRule type="expression" dxfId="528" priority="743" stopIfTrue="1">
      <formula>S319=""</formula>
    </cfRule>
    <cfRule type="expression" dxfId="527" priority="744" stopIfTrue="1">
      <formula>AND(S319&lt;&gt;"",R319&lt;1)</formula>
    </cfRule>
    <cfRule type="expression" dxfId="526" priority="745">
      <formula>AND(S319&lt;&gt;"",R319&gt;=1)</formula>
    </cfRule>
  </conditionalFormatting>
  <conditionalFormatting sqref="X319">
    <cfRule type="expression" dxfId="525" priority="740" stopIfTrue="1">
      <formula>Y319=""</formula>
    </cfRule>
    <cfRule type="expression" dxfId="524" priority="741" stopIfTrue="1">
      <formula>AND(Y319&lt;&gt;"",X319&lt;1)</formula>
    </cfRule>
    <cfRule type="expression" dxfId="523" priority="742">
      <formula>AND(Y319&lt;&gt;"",X319&gt;=1)</formula>
    </cfRule>
  </conditionalFormatting>
  <conditionalFormatting sqref="Z319">
    <cfRule type="expression" dxfId="522" priority="737" stopIfTrue="1">
      <formula>AA319=""</formula>
    </cfRule>
    <cfRule type="expression" dxfId="521" priority="738" stopIfTrue="1">
      <formula>AND(AA319&lt;&gt;"",Z319&lt;1)</formula>
    </cfRule>
    <cfRule type="expression" dxfId="520" priority="739">
      <formula>AND(AA319&lt;&gt;"",Z319&gt;=1)</formula>
    </cfRule>
  </conditionalFormatting>
  <conditionalFormatting sqref="U319">
    <cfRule type="expression" dxfId="519" priority="733" stopIfTrue="1">
      <formula>U319=""</formula>
    </cfRule>
    <cfRule type="expression" dxfId="518" priority="734" stopIfTrue="1">
      <formula>U319&lt;=0</formula>
    </cfRule>
    <cfRule type="expression" dxfId="517" priority="735" stopIfTrue="1">
      <formula>U319&lt;1</formula>
    </cfRule>
    <cfRule type="expression" dxfId="516" priority="736">
      <formula>U319&gt;=1</formula>
    </cfRule>
  </conditionalFormatting>
  <conditionalFormatting sqref="U319">
    <cfRule type="expression" dxfId="515" priority="729" stopIfTrue="1">
      <formula>U319=""</formula>
    </cfRule>
    <cfRule type="expression" dxfId="514" priority="730" stopIfTrue="1">
      <formula>U319&lt;=0</formula>
    </cfRule>
    <cfRule type="expression" dxfId="513" priority="731" stopIfTrue="1">
      <formula>U319&lt;1</formula>
    </cfRule>
    <cfRule type="expression" dxfId="512" priority="732">
      <formula>U319&gt;=1</formula>
    </cfRule>
  </conditionalFormatting>
  <conditionalFormatting sqref="V319">
    <cfRule type="expression" dxfId="511" priority="725" stopIfTrue="1">
      <formula>V319=""</formula>
    </cfRule>
    <cfRule type="expression" dxfId="510" priority="726" stopIfTrue="1">
      <formula>V319&lt;=0</formula>
    </cfRule>
    <cfRule type="expression" dxfId="509" priority="727" stopIfTrue="1">
      <formula>V319&lt;1</formula>
    </cfRule>
    <cfRule type="expression" dxfId="508" priority="728">
      <formula>V319&gt;=1</formula>
    </cfRule>
  </conditionalFormatting>
  <conditionalFormatting sqref="V319">
    <cfRule type="expression" dxfId="507" priority="721" stopIfTrue="1">
      <formula>V319=""</formula>
    </cfRule>
    <cfRule type="expression" dxfId="506" priority="722" stopIfTrue="1">
      <formula>V319&lt;=0</formula>
    </cfRule>
    <cfRule type="expression" dxfId="505" priority="723" stopIfTrue="1">
      <formula>V319&lt;1</formula>
    </cfRule>
    <cfRule type="expression" dxfId="504" priority="724">
      <formula>V319&gt;=1</formula>
    </cfRule>
  </conditionalFormatting>
  <conditionalFormatting sqref="P319">
    <cfRule type="expression" dxfId="503" priority="717" stopIfTrue="1">
      <formula>P319=""</formula>
    </cfRule>
    <cfRule type="expression" dxfId="502" priority="718" stopIfTrue="1">
      <formula>P319&lt;=0</formula>
    </cfRule>
    <cfRule type="expression" dxfId="501" priority="719" stopIfTrue="1">
      <formula>P319&lt;1</formula>
    </cfRule>
    <cfRule type="expression" dxfId="500" priority="720">
      <formula>P319&gt;=1</formula>
    </cfRule>
  </conditionalFormatting>
  <conditionalFormatting sqref="P319">
    <cfRule type="expression" dxfId="499" priority="713" stopIfTrue="1">
      <formula>P319=""</formula>
    </cfRule>
    <cfRule type="expression" dxfId="498" priority="714" stopIfTrue="1">
      <formula>P319&lt;=0</formula>
    </cfRule>
    <cfRule type="expression" dxfId="497" priority="715" stopIfTrue="1">
      <formula>P319&lt;1</formula>
    </cfRule>
    <cfRule type="expression" dxfId="496" priority="716">
      <formula>P319&gt;=1</formula>
    </cfRule>
  </conditionalFormatting>
  <conditionalFormatting sqref="Q319">
    <cfRule type="expression" dxfId="495" priority="709" stopIfTrue="1">
      <formula>Q319=""</formula>
    </cfRule>
    <cfRule type="expression" dxfId="494" priority="710" stopIfTrue="1">
      <formula>Q319&lt;=0</formula>
    </cfRule>
    <cfRule type="expression" dxfId="493" priority="711" stopIfTrue="1">
      <formula>Q319&lt;1</formula>
    </cfRule>
    <cfRule type="expression" dxfId="492" priority="712">
      <formula>Q319&gt;=1</formula>
    </cfRule>
  </conditionalFormatting>
  <conditionalFormatting sqref="Q319">
    <cfRule type="expression" dxfId="491" priority="705" stopIfTrue="1">
      <formula>Q319=""</formula>
    </cfRule>
    <cfRule type="expression" dxfId="490" priority="706" stopIfTrue="1">
      <formula>Q319&lt;=0</formula>
    </cfRule>
    <cfRule type="expression" dxfId="489" priority="707" stopIfTrue="1">
      <formula>Q319&lt;1</formula>
    </cfRule>
    <cfRule type="expression" dxfId="488" priority="708">
      <formula>Q319&gt;=1</formula>
    </cfRule>
  </conditionalFormatting>
  <conditionalFormatting sqref="T319">
    <cfRule type="expression" dxfId="487" priority="746" stopIfTrue="1">
      <formula>AND(U319="", V319="", W319="")</formula>
    </cfRule>
    <cfRule type="expression" dxfId="486" priority="747" stopIfTrue="1">
      <formula>AND(OR(U319&lt;&gt;"",V319&lt;&gt;"",W319&lt;&gt;""),OR(T319&lt;1,T319=""))</formula>
    </cfRule>
    <cfRule type="expression" dxfId="485" priority="748">
      <formula>AND(U319&lt;&gt;"",V319&lt;&gt;"",W319&lt;&gt;"",T319&gt;=1)</formula>
    </cfRule>
  </conditionalFormatting>
  <conditionalFormatting sqref="L321">
    <cfRule type="expression" dxfId="484" priority="699" stopIfTrue="1">
      <formula>L321=""</formula>
    </cfRule>
    <cfRule type="expression" dxfId="483" priority="700" stopIfTrue="1">
      <formula>L321&lt;=0</formula>
    </cfRule>
    <cfRule type="expression" dxfId="482" priority="701" stopIfTrue="1">
      <formula>L321&lt;1</formula>
    </cfRule>
    <cfRule type="expression" dxfId="481" priority="702">
      <formula>L321&gt;=1</formula>
    </cfRule>
  </conditionalFormatting>
  <conditionalFormatting sqref="AA321 Y321 W321 S321">
    <cfRule type="expression" dxfId="480" priority="695" stopIfTrue="1">
      <formula>S321=""</formula>
    </cfRule>
    <cfRule type="expression" dxfId="479" priority="696" stopIfTrue="1">
      <formula>S321&lt;=0</formula>
    </cfRule>
    <cfRule type="expression" dxfId="478" priority="697" stopIfTrue="1">
      <formula>S321&lt;1</formula>
    </cfRule>
    <cfRule type="expression" dxfId="477" priority="698">
      <formula>S321&gt;=1</formula>
    </cfRule>
  </conditionalFormatting>
  <conditionalFormatting sqref="AA321 Y321 W321 S321">
    <cfRule type="expression" dxfId="476" priority="691" stopIfTrue="1">
      <formula>S321=""</formula>
    </cfRule>
    <cfRule type="expression" dxfId="475" priority="692" stopIfTrue="1">
      <formula>S321&lt;=0</formula>
    </cfRule>
    <cfRule type="expression" dxfId="474" priority="693" stopIfTrue="1">
      <formula>S321&lt;1</formula>
    </cfRule>
    <cfRule type="expression" dxfId="473" priority="694">
      <formula>S321&gt;=1</formula>
    </cfRule>
  </conditionalFormatting>
  <conditionalFormatting sqref="R321">
    <cfRule type="expression" dxfId="472" priority="684" stopIfTrue="1">
      <formula>S321=""</formula>
    </cfRule>
    <cfRule type="expression" dxfId="471" priority="685" stopIfTrue="1">
      <formula>AND(S321&lt;&gt;"",R321&lt;1)</formula>
    </cfRule>
    <cfRule type="expression" dxfId="470" priority="686">
      <formula>AND(S321&lt;&gt;"",R321&gt;=1)</formula>
    </cfRule>
  </conditionalFormatting>
  <conditionalFormatting sqref="X321">
    <cfRule type="expression" dxfId="469" priority="681" stopIfTrue="1">
      <formula>Y321=""</formula>
    </cfRule>
    <cfRule type="expression" dxfId="468" priority="682" stopIfTrue="1">
      <formula>AND(Y321&lt;&gt;"",X321&lt;1)</formula>
    </cfRule>
    <cfRule type="expression" dxfId="467" priority="683">
      <formula>AND(Y321&lt;&gt;"",X321&gt;=1)</formula>
    </cfRule>
  </conditionalFormatting>
  <conditionalFormatting sqref="Z321">
    <cfRule type="expression" dxfId="466" priority="678" stopIfTrue="1">
      <formula>AA321=""</formula>
    </cfRule>
    <cfRule type="expression" dxfId="465" priority="679" stopIfTrue="1">
      <formula>AND(AA321&lt;&gt;"",Z321&lt;1)</formula>
    </cfRule>
    <cfRule type="expression" dxfId="464" priority="680">
      <formula>AND(AA321&lt;&gt;"",Z321&gt;=1)</formula>
    </cfRule>
  </conditionalFormatting>
  <conditionalFormatting sqref="U321">
    <cfRule type="expression" dxfId="463" priority="674" stopIfTrue="1">
      <formula>U321=""</formula>
    </cfRule>
    <cfRule type="expression" dxfId="462" priority="675" stopIfTrue="1">
      <formula>U321&lt;=0</formula>
    </cfRule>
    <cfRule type="expression" dxfId="461" priority="676" stopIfTrue="1">
      <formula>U321&lt;1</formula>
    </cfRule>
    <cfRule type="expression" dxfId="460" priority="677">
      <formula>U321&gt;=1</formula>
    </cfRule>
  </conditionalFormatting>
  <conditionalFormatting sqref="U321">
    <cfRule type="expression" dxfId="459" priority="670" stopIfTrue="1">
      <formula>U321=""</formula>
    </cfRule>
    <cfRule type="expression" dxfId="458" priority="671" stopIfTrue="1">
      <formula>U321&lt;=0</formula>
    </cfRule>
    <cfRule type="expression" dxfId="457" priority="672" stopIfTrue="1">
      <formula>U321&lt;1</formula>
    </cfRule>
    <cfRule type="expression" dxfId="456" priority="673">
      <formula>U321&gt;=1</formula>
    </cfRule>
  </conditionalFormatting>
  <conditionalFormatting sqref="V321">
    <cfRule type="expression" dxfId="455" priority="666" stopIfTrue="1">
      <formula>V321=""</formula>
    </cfRule>
    <cfRule type="expression" dxfId="454" priority="667" stopIfTrue="1">
      <formula>V321&lt;=0</formula>
    </cfRule>
    <cfRule type="expression" dxfId="453" priority="668" stopIfTrue="1">
      <formula>V321&lt;1</formula>
    </cfRule>
    <cfRule type="expression" dxfId="452" priority="669">
      <formula>V321&gt;=1</formula>
    </cfRule>
  </conditionalFormatting>
  <conditionalFormatting sqref="V321">
    <cfRule type="expression" dxfId="451" priority="662" stopIfTrue="1">
      <formula>V321=""</formula>
    </cfRule>
    <cfRule type="expression" dxfId="450" priority="663" stopIfTrue="1">
      <formula>V321&lt;=0</formula>
    </cfRule>
    <cfRule type="expression" dxfId="449" priority="664" stopIfTrue="1">
      <formula>V321&lt;1</formula>
    </cfRule>
    <cfRule type="expression" dxfId="448" priority="665">
      <formula>V321&gt;=1</formula>
    </cfRule>
  </conditionalFormatting>
  <conditionalFormatting sqref="P321">
    <cfRule type="expression" dxfId="447" priority="658" stopIfTrue="1">
      <formula>P321=""</formula>
    </cfRule>
    <cfRule type="expression" dxfId="446" priority="659" stopIfTrue="1">
      <formula>P321&lt;=0</formula>
    </cfRule>
    <cfRule type="expression" dxfId="445" priority="660" stopIfTrue="1">
      <formula>P321&lt;1</formula>
    </cfRule>
    <cfRule type="expression" dxfId="444" priority="661">
      <formula>P321&gt;=1</formula>
    </cfRule>
  </conditionalFormatting>
  <conditionalFormatting sqref="P321">
    <cfRule type="expression" dxfId="443" priority="654" stopIfTrue="1">
      <formula>P321=""</formula>
    </cfRule>
    <cfRule type="expression" dxfId="442" priority="655" stopIfTrue="1">
      <formula>P321&lt;=0</formula>
    </cfRule>
    <cfRule type="expression" dxfId="441" priority="656" stopIfTrue="1">
      <formula>P321&lt;1</formula>
    </cfRule>
    <cfRule type="expression" dxfId="440" priority="657">
      <formula>P321&gt;=1</formula>
    </cfRule>
  </conditionalFormatting>
  <conditionalFormatting sqref="Q321">
    <cfRule type="expression" dxfId="439" priority="650" stopIfTrue="1">
      <formula>Q321=""</formula>
    </cfRule>
    <cfRule type="expression" dxfId="438" priority="651" stopIfTrue="1">
      <formula>Q321&lt;=0</formula>
    </cfRule>
    <cfRule type="expression" dxfId="437" priority="652" stopIfTrue="1">
      <formula>Q321&lt;1</formula>
    </cfRule>
    <cfRule type="expression" dxfId="436" priority="653">
      <formula>Q321&gt;=1</formula>
    </cfRule>
  </conditionalFormatting>
  <conditionalFormatting sqref="Q321">
    <cfRule type="expression" dxfId="435" priority="646" stopIfTrue="1">
      <formula>Q321=""</formula>
    </cfRule>
    <cfRule type="expression" dxfId="434" priority="647" stopIfTrue="1">
      <formula>Q321&lt;=0</formula>
    </cfRule>
    <cfRule type="expression" dxfId="433" priority="648" stopIfTrue="1">
      <formula>Q321&lt;1</formula>
    </cfRule>
    <cfRule type="expression" dxfId="432" priority="649">
      <formula>Q321&gt;=1</formula>
    </cfRule>
  </conditionalFormatting>
  <conditionalFormatting sqref="T321">
    <cfRule type="expression" dxfId="431" priority="687" stopIfTrue="1">
      <formula>AND(U321="", V321="", W321="")</formula>
    </cfRule>
    <cfRule type="expression" dxfId="430" priority="688" stopIfTrue="1">
      <formula>AND(OR(U321&lt;&gt;"",V321&lt;&gt;"",W321&lt;&gt;""),OR(T321&lt;1,T321=""))</formula>
    </cfRule>
    <cfRule type="expression" dxfId="429" priority="689">
      <formula>AND(U321&lt;&gt;"",V321&lt;&gt;"",W321&lt;&gt;"",T321&gt;=1)</formula>
    </cfRule>
  </conditionalFormatting>
  <conditionalFormatting sqref="L386:L387 O386:Q386 S386:S387 Y386:Y387 AA386:AA387 U386:W387 Q387">
    <cfRule type="expression" dxfId="428" priority="605" stopIfTrue="1">
      <formula>L386=""</formula>
    </cfRule>
    <cfRule type="expression" dxfId="427" priority="606" stopIfTrue="1">
      <formula>L386&lt;=0</formula>
    </cfRule>
    <cfRule type="expression" dxfId="426" priority="607" stopIfTrue="1">
      <formula>L386&lt;1</formula>
    </cfRule>
    <cfRule type="expression" dxfId="425" priority="608">
      <formula>L386&gt;=1</formula>
    </cfRule>
  </conditionalFormatting>
  <conditionalFormatting sqref="R386:R387 X386:X387 Z386:Z387">
    <cfRule type="expression" dxfId="424" priority="611" stopIfTrue="1">
      <formula>S386=""</formula>
    </cfRule>
    <cfRule type="expression" dxfId="423" priority="612" stopIfTrue="1">
      <formula>AND(S386&lt;&gt;"",R386&lt;1)</formula>
    </cfRule>
    <cfRule type="expression" dxfId="422" priority="613">
      <formula>AND(S386&lt;&gt;"",R386&gt;=1)</formula>
    </cfRule>
  </conditionalFormatting>
  <conditionalFormatting sqref="N386">
    <cfRule type="expression" dxfId="421" priority="609" stopIfTrue="1">
      <formula>AND(O386="",P386="",Q386="")</formula>
    </cfRule>
    <cfRule type="expression" dxfId="420" priority="610" stopIfTrue="1">
      <formula>AND(OR(O386&lt;&gt;"",P386&lt;&gt;"",Q386&lt;&gt;""),OR(N386&lt;1,N386=""))</formula>
    </cfRule>
    <cfRule type="expression" dxfId="419" priority="617">
      <formula>AND(O386&lt;&gt;"",P386&lt;&gt;"",Q386&lt;&gt;"",N386&gt;=1)</formula>
    </cfRule>
  </conditionalFormatting>
  <conditionalFormatting sqref="T386">
    <cfRule type="expression" dxfId="418" priority="614" stopIfTrue="1">
      <formula>AND(U386="", V386="", W386="")</formula>
    </cfRule>
    <cfRule type="expression" dxfId="417" priority="615" stopIfTrue="1">
      <formula>AND(OR(U386&lt;&gt;"",V386&lt;&gt;"",W386&lt;&gt;""),OR(T386&lt;1,T386=""))</formula>
    </cfRule>
    <cfRule type="expression" dxfId="416" priority="616">
      <formula>AND(U386&lt;&gt;"",V386&lt;&gt;"",W386&lt;&gt;"",T386&gt;=1)</formula>
    </cfRule>
  </conditionalFormatting>
  <conditionalFormatting sqref="L389:L392 O389:Q390 S389:S392 Y389:Y392 AA389:AA392 U389:W392 Q391:Q392">
    <cfRule type="expression" dxfId="415" priority="592" stopIfTrue="1">
      <formula>L389=""</formula>
    </cfRule>
    <cfRule type="expression" dxfId="414" priority="593" stopIfTrue="1">
      <formula>L389&lt;=0</formula>
    </cfRule>
    <cfRule type="expression" dxfId="413" priority="594" stopIfTrue="1">
      <formula>L389&lt;1</formula>
    </cfRule>
    <cfRule type="expression" dxfId="412" priority="595">
      <formula>L389&gt;=1</formula>
    </cfRule>
  </conditionalFormatting>
  <conditionalFormatting sqref="R389:R392 X389:X392 Z389:Z392">
    <cfRule type="expression" dxfId="411" priority="598" stopIfTrue="1">
      <formula>S389=""</formula>
    </cfRule>
    <cfRule type="expression" dxfId="410" priority="599" stopIfTrue="1">
      <formula>AND(S389&lt;&gt;"",R389&lt;1)</formula>
    </cfRule>
    <cfRule type="expression" dxfId="409" priority="600">
      <formula>AND(S389&lt;&gt;"",R389&gt;=1)</formula>
    </cfRule>
  </conditionalFormatting>
  <conditionalFormatting sqref="N389:N390">
    <cfRule type="expression" dxfId="408" priority="596" stopIfTrue="1">
      <formula>AND(O389="",P389="",Q389="")</formula>
    </cfRule>
    <cfRule type="expression" dxfId="407" priority="597" stopIfTrue="1">
      <formula>AND(OR(O389&lt;&gt;"",P389&lt;&gt;"",Q389&lt;&gt;""),OR(N389&lt;1,N389=""))</formula>
    </cfRule>
    <cfRule type="expression" dxfId="406" priority="604">
      <formula>AND(O389&lt;&gt;"",P389&lt;&gt;"",Q389&lt;&gt;"",N389&gt;=1)</formula>
    </cfRule>
  </conditionalFormatting>
  <conditionalFormatting sqref="T389:T392">
    <cfRule type="expression" dxfId="405" priority="601" stopIfTrue="1">
      <formula>AND(U389="", V389="", W389="")</formula>
    </cfRule>
    <cfRule type="expression" dxfId="404" priority="602" stopIfTrue="1">
      <formula>AND(OR(U389&lt;&gt;"",V389&lt;&gt;"",W389&lt;&gt;""),OR(T389&lt;1,T389=""))</formula>
    </cfRule>
    <cfRule type="expression" dxfId="403" priority="603">
      <formula>AND(U389&lt;&gt;"",V389&lt;&gt;"",W389&lt;&gt;"",T389&gt;=1)</formula>
    </cfRule>
  </conditionalFormatting>
  <conditionalFormatting sqref="L393 Q393 S393 Y393 AA393 U393:W393">
    <cfRule type="expression" dxfId="402" priority="579" stopIfTrue="1">
      <formula>L393=""</formula>
    </cfRule>
    <cfRule type="expression" dxfId="401" priority="580" stopIfTrue="1">
      <formula>L393&lt;=0</formula>
    </cfRule>
    <cfRule type="expression" dxfId="400" priority="581" stopIfTrue="1">
      <formula>L393&lt;1</formula>
    </cfRule>
    <cfRule type="expression" dxfId="399" priority="582">
      <formula>L393&gt;=1</formula>
    </cfRule>
  </conditionalFormatting>
  <conditionalFormatting sqref="R393 X393 Z393">
    <cfRule type="expression" dxfId="398" priority="585" stopIfTrue="1">
      <formula>S393=""</formula>
    </cfRule>
    <cfRule type="expression" dxfId="397" priority="586" stopIfTrue="1">
      <formula>AND(S393&lt;&gt;"",R393&lt;1)</formula>
    </cfRule>
    <cfRule type="expression" dxfId="396" priority="587">
      <formula>AND(S393&lt;&gt;"",R393&gt;=1)</formula>
    </cfRule>
  </conditionalFormatting>
  <conditionalFormatting sqref="T393">
    <cfRule type="expression" dxfId="395" priority="588" stopIfTrue="1">
      <formula>AND(U393="", V393="", W393="")</formula>
    </cfRule>
    <cfRule type="expression" dxfId="394" priority="589" stopIfTrue="1">
      <formula>AND(OR(U393&lt;&gt;"",V393&lt;&gt;"",W393&lt;&gt;""),OR(T393&lt;1,T393=""))</formula>
    </cfRule>
    <cfRule type="expression" dxfId="393" priority="590">
      <formula>AND(U393&lt;&gt;"",V393&lt;&gt;"",W393&lt;&gt;"",T393&gt;=1)</formula>
    </cfRule>
  </conditionalFormatting>
  <conditionalFormatting sqref="T387">
    <cfRule type="expression" dxfId="392" priority="576" stopIfTrue="1">
      <formula>AND(U387="", V387="", W387="")</formula>
    </cfRule>
    <cfRule type="expression" dxfId="391" priority="577" stopIfTrue="1">
      <formula>AND(OR(U387&lt;&gt;"",V387&lt;&gt;"",W387&lt;&gt;""),OR(T387&lt;1,T387=""))</formula>
    </cfRule>
    <cfRule type="expression" dxfId="390" priority="578">
      <formula>AND(U387&lt;&gt;"",V387&lt;&gt;"",W387&lt;&gt;"",T387&gt;=1)</formula>
    </cfRule>
  </conditionalFormatting>
  <conditionalFormatting sqref="L388 Q388 S388 Y388 AA388 U388:W388">
    <cfRule type="expression" dxfId="389" priority="566" stopIfTrue="1">
      <formula>L388=""</formula>
    </cfRule>
    <cfRule type="expression" dxfId="388" priority="567" stopIfTrue="1">
      <formula>L388&lt;=0</formula>
    </cfRule>
    <cfRule type="expression" dxfId="387" priority="568" stopIfTrue="1">
      <formula>L388&lt;1</formula>
    </cfRule>
    <cfRule type="expression" dxfId="386" priority="569">
      <formula>L388&gt;=1</formula>
    </cfRule>
  </conditionalFormatting>
  <conditionalFormatting sqref="R388 X388 Z388">
    <cfRule type="expression" dxfId="385" priority="572" stopIfTrue="1">
      <formula>S388=""</formula>
    </cfRule>
    <cfRule type="expression" dxfId="384" priority="573" stopIfTrue="1">
      <formula>AND(S388&lt;&gt;"",R388&lt;1)</formula>
    </cfRule>
    <cfRule type="expression" dxfId="383" priority="574">
      <formula>AND(S388&lt;&gt;"",R388&gt;=1)</formula>
    </cfRule>
  </conditionalFormatting>
  <conditionalFormatting sqref="T388">
    <cfRule type="expression" dxfId="382" priority="563" stopIfTrue="1">
      <formula>AND(U388="", V388="", W388="")</formula>
    </cfRule>
    <cfRule type="expression" dxfId="381" priority="564" stopIfTrue="1">
      <formula>AND(OR(U388&lt;&gt;"",V388&lt;&gt;"",W388&lt;&gt;""),OR(T388&lt;1,T388=""))</formula>
    </cfRule>
    <cfRule type="expression" dxfId="380" priority="565">
      <formula>AND(U388&lt;&gt;"",V388&lt;&gt;"",W388&lt;&gt;"",T388&gt;=1)</formula>
    </cfRule>
  </conditionalFormatting>
  <conditionalFormatting sqref="O387:O388">
    <cfRule type="expression" dxfId="379" priority="559" stopIfTrue="1">
      <formula>O387=""</formula>
    </cfRule>
    <cfRule type="expression" dxfId="378" priority="560" stopIfTrue="1">
      <formula>O387&lt;=0</formula>
    </cfRule>
    <cfRule type="expression" dxfId="377" priority="561" stopIfTrue="1">
      <formula>O387&lt;1</formula>
    </cfRule>
    <cfRule type="expression" dxfId="376" priority="562">
      <formula>O387&gt;=1</formula>
    </cfRule>
  </conditionalFormatting>
  <conditionalFormatting sqref="O387:O388">
    <cfRule type="expression" dxfId="375" priority="555" stopIfTrue="1">
      <formula>O387=""</formula>
    </cfRule>
    <cfRule type="expression" dxfId="374" priority="556" stopIfTrue="1">
      <formula>O387&lt;=0</formula>
    </cfRule>
    <cfRule type="expression" dxfId="373" priority="557" stopIfTrue="1">
      <formula>O387&lt;1</formula>
    </cfRule>
    <cfRule type="expression" dxfId="372" priority="558">
      <formula>O387&gt;=1</formula>
    </cfRule>
  </conditionalFormatting>
  <conditionalFormatting sqref="P387:P388">
    <cfRule type="expression" dxfId="371" priority="551" stopIfTrue="1">
      <formula>P387=""</formula>
    </cfRule>
    <cfRule type="expression" dxfId="370" priority="552" stopIfTrue="1">
      <formula>P387&lt;=0</formula>
    </cfRule>
    <cfRule type="expression" dxfId="369" priority="553" stopIfTrue="1">
      <formula>P387&lt;1</formula>
    </cfRule>
    <cfRule type="expression" dxfId="368" priority="554">
      <formula>P387&gt;=1</formula>
    </cfRule>
  </conditionalFormatting>
  <conditionalFormatting sqref="P387:P388">
    <cfRule type="expression" dxfId="367" priority="547" stopIfTrue="1">
      <formula>P387=""</formula>
    </cfRule>
    <cfRule type="expression" dxfId="366" priority="548" stopIfTrue="1">
      <formula>P387&lt;=0</formula>
    </cfRule>
    <cfRule type="expression" dxfId="365" priority="549" stopIfTrue="1">
      <formula>P387&lt;1</formula>
    </cfRule>
    <cfRule type="expression" dxfId="364" priority="550">
      <formula>P387&gt;=1</formula>
    </cfRule>
  </conditionalFormatting>
  <conditionalFormatting sqref="O391:O393">
    <cfRule type="expression" dxfId="363" priority="540" stopIfTrue="1">
      <formula>O391=""</formula>
    </cfRule>
    <cfRule type="expression" dxfId="362" priority="541" stopIfTrue="1">
      <formula>O391&lt;=0</formula>
    </cfRule>
    <cfRule type="expression" dxfId="361" priority="542" stopIfTrue="1">
      <formula>O391&lt;1</formula>
    </cfRule>
    <cfRule type="expression" dxfId="360" priority="543">
      <formula>O391&gt;=1</formula>
    </cfRule>
  </conditionalFormatting>
  <conditionalFormatting sqref="O391:O393">
    <cfRule type="expression" dxfId="359" priority="536" stopIfTrue="1">
      <formula>O391=""</formula>
    </cfRule>
    <cfRule type="expression" dxfId="358" priority="537" stopIfTrue="1">
      <formula>O391&lt;=0</formula>
    </cfRule>
    <cfRule type="expression" dxfId="357" priority="538" stopIfTrue="1">
      <formula>O391&lt;1</formula>
    </cfRule>
    <cfRule type="expression" dxfId="356" priority="539">
      <formula>O391&gt;=1</formula>
    </cfRule>
  </conditionalFormatting>
  <conditionalFormatting sqref="P391:P393">
    <cfRule type="expression" dxfId="355" priority="532" stopIfTrue="1">
      <formula>P391=""</formula>
    </cfRule>
    <cfRule type="expression" dxfId="354" priority="533" stopIfTrue="1">
      <formula>P391&lt;=0</formula>
    </cfRule>
    <cfRule type="expression" dxfId="353" priority="534" stopIfTrue="1">
      <formula>P391&lt;1</formula>
    </cfRule>
    <cfRule type="expression" dxfId="352" priority="535">
      <formula>P391&gt;=1</formula>
    </cfRule>
  </conditionalFormatting>
  <conditionalFormatting sqref="P391:P393">
    <cfRule type="expression" dxfId="351" priority="528" stopIfTrue="1">
      <formula>P391=""</formula>
    </cfRule>
    <cfRule type="expression" dxfId="350" priority="529" stopIfTrue="1">
      <formula>P391&lt;=0</formula>
    </cfRule>
    <cfRule type="expression" dxfId="349" priority="530" stopIfTrue="1">
      <formula>P391&lt;1</formula>
    </cfRule>
    <cfRule type="expression" dxfId="348" priority="531">
      <formula>P391&gt;=1</formula>
    </cfRule>
  </conditionalFormatting>
  <conditionalFormatting sqref="N392">
    <cfRule type="expression" dxfId="347" priority="525" stopIfTrue="1">
      <formula>AND(O392="",P392="",Q392="")</formula>
    </cfRule>
    <cfRule type="expression" dxfId="346" priority="526" stopIfTrue="1">
      <formula>AND(OR(O392&lt;&gt;"",P392&lt;&gt;"",Q392&lt;&gt;""),OR(N392&lt;1,N392=""))</formula>
    </cfRule>
    <cfRule type="expression" dxfId="345" priority="527">
      <formula>AND(O392&lt;&gt;"",P392&lt;&gt;"",Q392&lt;&gt;"",N392&gt;=1)</formula>
    </cfRule>
  </conditionalFormatting>
  <conditionalFormatting sqref="Z20 X20 R20">
    <cfRule type="expression" dxfId="344" priority="521" stopIfTrue="1">
      <formula>R20=""</formula>
    </cfRule>
    <cfRule type="expression" dxfId="343" priority="522" stopIfTrue="1">
      <formula>R20&lt;=0</formula>
    </cfRule>
    <cfRule type="expression" dxfId="342" priority="523" stopIfTrue="1">
      <formula>R20&lt;1</formula>
    </cfRule>
    <cfRule type="expression" dxfId="341" priority="524">
      <formula>R20&gt;=1</formula>
    </cfRule>
  </conditionalFormatting>
  <conditionalFormatting sqref="U20 U25">
    <cfRule type="expression" dxfId="340" priority="517" stopIfTrue="1">
      <formula>U20=""</formula>
    </cfRule>
    <cfRule type="expression" dxfId="339" priority="518" stopIfTrue="1">
      <formula>U20&lt;=0</formula>
    </cfRule>
    <cfRule type="expression" dxfId="338" priority="519" stopIfTrue="1">
      <formula>U20&lt;1</formula>
    </cfRule>
    <cfRule type="expression" dxfId="337" priority="520">
      <formula>U20&gt;=1</formula>
    </cfRule>
  </conditionalFormatting>
  <conditionalFormatting sqref="O20 O25">
    <cfRule type="expression" dxfId="336" priority="505" stopIfTrue="1">
      <formula>O20=""</formula>
    </cfRule>
    <cfRule type="expression" dxfId="335" priority="506" stopIfTrue="1">
      <formula>O20&lt;=0</formula>
    </cfRule>
    <cfRule type="expression" dxfId="334" priority="507" stopIfTrue="1">
      <formula>O20&lt;1</formula>
    </cfRule>
    <cfRule type="expression" dxfId="333" priority="508">
      <formula>O20&gt;=1</formula>
    </cfRule>
  </conditionalFormatting>
  <conditionalFormatting sqref="Q20 Q25">
    <cfRule type="expression" dxfId="332" priority="513" stopIfTrue="1">
      <formula>Q20=""</formula>
    </cfRule>
    <cfRule type="expression" dxfId="331" priority="514" stopIfTrue="1">
      <formula>Q20&lt;=0</formula>
    </cfRule>
    <cfRule type="expression" dxfId="330" priority="515" stopIfTrue="1">
      <formula>Q20&lt;1</formula>
    </cfRule>
    <cfRule type="expression" dxfId="329" priority="516">
      <formula>Q20&gt;=1</formula>
    </cfRule>
  </conditionalFormatting>
  <conditionalFormatting sqref="P20 P25">
    <cfRule type="expression" dxfId="328" priority="509" stopIfTrue="1">
      <formula>P20=""</formula>
    </cfRule>
    <cfRule type="expression" dxfId="327" priority="510" stopIfTrue="1">
      <formula>P20&lt;=0</formula>
    </cfRule>
    <cfRule type="expression" dxfId="326" priority="511" stopIfTrue="1">
      <formula>P20&lt;1</formula>
    </cfRule>
    <cfRule type="expression" dxfId="325" priority="512">
      <formula>P20&gt;=1</formula>
    </cfRule>
  </conditionalFormatting>
  <conditionalFormatting sqref="W20 W25">
    <cfRule type="expression" dxfId="324" priority="501" stopIfTrue="1">
      <formula>W20=""</formula>
    </cfRule>
    <cfRule type="expression" dxfId="323" priority="502" stopIfTrue="1">
      <formula>W20&lt;=0</formula>
    </cfRule>
    <cfRule type="expression" dxfId="322" priority="503" stopIfTrue="1">
      <formula>W20&lt;1</formula>
    </cfRule>
    <cfRule type="expression" dxfId="321" priority="504">
      <formula>W20&gt;=1</formula>
    </cfRule>
  </conditionalFormatting>
  <conditionalFormatting sqref="V20 V25">
    <cfRule type="expression" dxfId="320" priority="497" stopIfTrue="1">
      <formula>V20=""</formula>
    </cfRule>
    <cfRule type="expression" dxfId="319" priority="498" stopIfTrue="1">
      <formula>V20&lt;=0</formula>
    </cfRule>
    <cfRule type="expression" dxfId="318" priority="499" stopIfTrue="1">
      <formula>V20&lt;1</formula>
    </cfRule>
    <cfRule type="expression" dxfId="317" priority="500">
      <formula>V20&gt;=1</formula>
    </cfRule>
  </conditionalFormatting>
  <conditionalFormatting sqref="Z25 X25 R25">
    <cfRule type="expression" dxfId="316" priority="493" stopIfTrue="1">
      <formula>R25=""</formula>
    </cfRule>
    <cfRule type="expression" dxfId="315" priority="494" stopIfTrue="1">
      <formula>R25&lt;=0</formula>
    </cfRule>
    <cfRule type="expression" dxfId="314" priority="495" stopIfTrue="1">
      <formula>R25&lt;1</formula>
    </cfRule>
    <cfRule type="expression" dxfId="313" priority="496">
      <formula>R25&gt;=1</formula>
    </cfRule>
  </conditionalFormatting>
  <conditionalFormatting sqref="L378">
    <cfRule type="expression" dxfId="312" priority="489" stopIfTrue="1">
      <formula>L378=""</formula>
    </cfRule>
    <cfRule type="expression" dxfId="311" priority="490" stopIfTrue="1">
      <formula>L378&lt;=0</formula>
    </cfRule>
    <cfRule type="expression" dxfId="310" priority="491" stopIfTrue="1">
      <formula>L378&lt;1</formula>
    </cfRule>
    <cfRule type="expression" dxfId="309" priority="492">
      <formula>L378&gt;=1</formula>
    </cfRule>
  </conditionalFormatting>
  <conditionalFormatting sqref="O378">
    <cfRule type="expression" dxfId="308" priority="485" stopIfTrue="1">
      <formula>O378=""</formula>
    </cfRule>
    <cfRule type="expression" dxfId="307" priority="486" stopIfTrue="1">
      <formula>O378&lt;=0</formula>
    </cfRule>
    <cfRule type="expression" dxfId="306" priority="487" stopIfTrue="1">
      <formula>O378&lt;1</formula>
    </cfRule>
    <cfRule type="expression" dxfId="305" priority="488">
      <formula>O378&gt;=1</formula>
    </cfRule>
  </conditionalFormatting>
  <conditionalFormatting sqref="O378">
    <cfRule type="expression" dxfId="304" priority="481" stopIfTrue="1">
      <formula>O378=""</formula>
    </cfRule>
    <cfRule type="expression" dxfId="303" priority="482" stopIfTrue="1">
      <formula>O378&lt;=0</formula>
    </cfRule>
    <cfRule type="expression" dxfId="302" priority="483" stopIfTrue="1">
      <formula>O378&lt;1</formula>
    </cfRule>
    <cfRule type="expression" dxfId="301" priority="484">
      <formula>O378&gt;=1</formula>
    </cfRule>
  </conditionalFormatting>
  <conditionalFormatting sqref="P378">
    <cfRule type="expression" dxfId="300" priority="477" stopIfTrue="1">
      <formula>P378=""</formula>
    </cfRule>
    <cfRule type="expression" dxfId="299" priority="478" stopIfTrue="1">
      <formula>P378&lt;=0</formula>
    </cfRule>
    <cfRule type="expression" dxfId="298" priority="479" stopIfTrue="1">
      <formula>P378&lt;1</formula>
    </cfRule>
    <cfRule type="expression" dxfId="297" priority="480">
      <formula>P378&gt;=1</formula>
    </cfRule>
  </conditionalFormatting>
  <conditionalFormatting sqref="P378">
    <cfRule type="expression" dxfId="296" priority="473" stopIfTrue="1">
      <formula>P378=""</formula>
    </cfRule>
    <cfRule type="expression" dxfId="295" priority="474" stopIfTrue="1">
      <formula>P378&lt;=0</formula>
    </cfRule>
    <cfRule type="expression" dxfId="294" priority="475" stopIfTrue="1">
      <formula>P378&lt;1</formula>
    </cfRule>
    <cfRule type="expression" dxfId="293" priority="476">
      <formula>P378&gt;=1</formula>
    </cfRule>
  </conditionalFormatting>
  <conditionalFormatting sqref="T132:T133">
    <cfRule type="expression" dxfId="292" priority="428" stopIfTrue="1">
      <formula>AND(U132="", V132="", W132="")</formula>
    </cfRule>
    <cfRule type="expression" dxfId="291" priority="429" stopIfTrue="1">
      <formula>AND(OR(U132&lt;&gt;"",V132&lt;&gt;"",W132&lt;&gt;""),OR(T132&lt;1,T132=""))</formula>
    </cfRule>
    <cfRule type="expression" dxfId="290" priority="430">
      <formula>AND(U132&lt;&gt;"",V132&lt;&gt;"",W132&lt;&gt;"",T132&gt;=1)</formula>
    </cfRule>
  </conditionalFormatting>
  <conditionalFormatting sqref="N332:N333">
    <cfRule type="expression" dxfId="289" priority="380" stopIfTrue="1">
      <formula>AND(O332="",P332="",Q332="")</formula>
    </cfRule>
    <cfRule type="expression" dxfId="288" priority="381" stopIfTrue="1">
      <formula>AND(OR(O332&lt;&gt;"",P332&lt;&gt;"",Q332&lt;&gt;""),OR(N332&lt;1,N332=""))</formula>
    </cfRule>
    <cfRule type="expression" dxfId="287" priority="382">
      <formula>AND(O332&lt;&gt;"",P332&lt;&gt;"",Q332&lt;&gt;"",N332&gt;=1)</formula>
    </cfRule>
  </conditionalFormatting>
  <conditionalFormatting sqref="T117:T120">
    <cfRule type="expression" dxfId="286" priority="371" stopIfTrue="1">
      <formula>AND(U117="", V117="", W117="")</formula>
    </cfRule>
    <cfRule type="expression" dxfId="285" priority="372" stopIfTrue="1">
      <formula>AND(OR(U117&lt;&gt;"",V117&lt;&gt;"",W117&lt;&gt;""),OR(T117&lt;1,T117=""))</formula>
    </cfRule>
    <cfRule type="expression" dxfId="284" priority="373">
      <formula>AND(U117&lt;&gt;"",V117&lt;&gt;"",W117&lt;&gt;"",T117&gt;=1)</formula>
    </cfRule>
  </conditionalFormatting>
  <conditionalFormatting sqref="N318:N321">
    <cfRule type="expression" dxfId="283" priority="368" stopIfTrue="1">
      <formula>AND(O318="",P318="",Q318="")</formula>
    </cfRule>
    <cfRule type="expression" dxfId="282" priority="369" stopIfTrue="1">
      <formula>AND(OR(O318&lt;&gt;"",P318&lt;&gt;"",Q318&lt;&gt;""),OR(N318&lt;1,N318=""))</formula>
    </cfRule>
    <cfRule type="expression" dxfId="281" priority="370">
      <formula>AND(O318&lt;&gt;"",P318&lt;&gt;"",Q318&lt;&gt;"",N318&gt;=1)</formula>
    </cfRule>
  </conditionalFormatting>
  <conditionalFormatting sqref="O319:O321">
    <cfRule type="expression" dxfId="280" priority="364" stopIfTrue="1">
      <formula>O319=""</formula>
    </cfRule>
    <cfRule type="expression" dxfId="279" priority="365" stopIfTrue="1">
      <formula>O319&lt;=0</formula>
    </cfRule>
    <cfRule type="expression" dxfId="278" priority="366" stopIfTrue="1">
      <formula>O319&lt;1</formula>
    </cfRule>
    <cfRule type="expression" dxfId="277" priority="367">
      <formula>O319&gt;=1</formula>
    </cfRule>
  </conditionalFormatting>
  <conditionalFormatting sqref="O319:O321">
    <cfRule type="expression" dxfId="276" priority="360" stopIfTrue="1">
      <formula>O319=""</formula>
    </cfRule>
    <cfRule type="expression" dxfId="275" priority="361" stopIfTrue="1">
      <formula>O319&lt;=0</formula>
    </cfRule>
    <cfRule type="expression" dxfId="274" priority="362" stopIfTrue="1">
      <formula>O319&lt;1</formula>
    </cfRule>
    <cfRule type="expression" dxfId="273" priority="363">
      <formula>O319&gt;=1</formula>
    </cfRule>
  </conditionalFormatting>
  <conditionalFormatting sqref="U118:U120">
    <cfRule type="expression" dxfId="272" priority="356" stopIfTrue="1">
      <formula>U118=""</formula>
    </cfRule>
    <cfRule type="expression" dxfId="271" priority="357" stopIfTrue="1">
      <formula>U118&lt;=0</formula>
    </cfRule>
    <cfRule type="expression" dxfId="270" priority="358" stopIfTrue="1">
      <formula>U118&lt;1</formula>
    </cfRule>
    <cfRule type="expression" dxfId="269" priority="359">
      <formula>U118&gt;=1</formula>
    </cfRule>
  </conditionalFormatting>
  <conditionalFormatting sqref="O276:O277">
    <cfRule type="expression" dxfId="268" priority="352" stopIfTrue="1">
      <formula>O276=""</formula>
    </cfRule>
    <cfRule type="expression" dxfId="267" priority="353" stopIfTrue="1">
      <formula>O276&lt;=0</formula>
    </cfRule>
    <cfRule type="expression" dxfId="266" priority="354" stopIfTrue="1">
      <formula>O276&lt;1</formula>
    </cfRule>
    <cfRule type="expression" dxfId="265" priority="355">
      <formula>O276&gt;=1</formula>
    </cfRule>
  </conditionalFormatting>
  <conditionalFormatting sqref="O276:O277">
    <cfRule type="expression" dxfId="264" priority="348" stopIfTrue="1">
      <formula>O276=""</formula>
    </cfRule>
    <cfRule type="expression" dxfId="263" priority="349" stopIfTrue="1">
      <formula>O276&lt;=0</formula>
    </cfRule>
    <cfRule type="expression" dxfId="262" priority="350" stopIfTrue="1">
      <formula>O276&lt;1</formula>
    </cfRule>
    <cfRule type="expression" dxfId="261" priority="351">
      <formula>O276&gt;=1</formula>
    </cfRule>
  </conditionalFormatting>
  <conditionalFormatting sqref="N279">
    <cfRule type="expression" dxfId="260" priority="345" stopIfTrue="1">
      <formula>AND(O279="",P279="",Q279="")</formula>
    </cfRule>
    <cfRule type="expression" dxfId="259" priority="346" stopIfTrue="1">
      <formula>AND(OR(O279&lt;&gt;"",P279&lt;&gt;"",Q279&lt;&gt;""),OR(N279&lt;1,N279=""))</formula>
    </cfRule>
    <cfRule type="expression" dxfId="258" priority="347">
      <formula>AND(O279&lt;&gt;"",P279&lt;&gt;"",Q279&lt;&gt;"",N279&gt;=1)</formula>
    </cfRule>
  </conditionalFormatting>
  <conditionalFormatting sqref="T70:T73">
    <cfRule type="expression" dxfId="257" priority="342" stopIfTrue="1">
      <formula>AND(U70="", V70="", W70="")</formula>
    </cfRule>
    <cfRule type="expression" dxfId="256" priority="343" stopIfTrue="1">
      <formula>AND(OR(U70&lt;&gt;"",V70&lt;&gt;"",W70&lt;&gt;""),OR(T70&lt;1,T70=""))</formula>
    </cfRule>
    <cfRule type="expression" dxfId="255" priority="344">
      <formula>AND(U70&lt;&gt;"",V70&lt;&gt;"",W70&lt;&gt;"",T70&gt;=1)</formula>
    </cfRule>
  </conditionalFormatting>
  <conditionalFormatting sqref="T76:T77">
    <cfRule type="expression" dxfId="254" priority="339" stopIfTrue="1">
      <formula>AND(U76="", V76="", W76="")</formula>
    </cfRule>
    <cfRule type="expression" dxfId="253" priority="340" stopIfTrue="1">
      <formula>AND(OR(U76&lt;&gt;"",V76&lt;&gt;"",W76&lt;&gt;""),OR(T76&lt;1,T76=""))</formula>
    </cfRule>
    <cfRule type="expression" dxfId="252" priority="341">
      <formula>AND(U76&lt;&gt;"",V76&lt;&gt;"",W76&lt;&gt;"",T76&gt;=1)</formula>
    </cfRule>
  </conditionalFormatting>
  <conditionalFormatting sqref="T79">
    <cfRule type="expression" dxfId="251" priority="336" stopIfTrue="1">
      <formula>AND(U79="", V79="", W79="")</formula>
    </cfRule>
    <cfRule type="expression" dxfId="250" priority="337" stopIfTrue="1">
      <formula>AND(OR(U79&lt;&gt;"",V79&lt;&gt;"",W79&lt;&gt;""),OR(T79&lt;1,T79=""))</formula>
    </cfRule>
    <cfRule type="expression" dxfId="249" priority="338">
      <formula>AND(U79&lt;&gt;"",V79&lt;&gt;"",W79&lt;&gt;"",T79&gt;=1)</formula>
    </cfRule>
  </conditionalFormatting>
  <conditionalFormatting sqref="N444:N447">
    <cfRule type="expression" dxfId="248" priority="333" stopIfTrue="1">
      <formula>AND(O444="",P444="",Q444="")</formula>
    </cfRule>
    <cfRule type="expression" dxfId="247" priority="334" stopIfTrue="1">
      <formula>AND(OR(O444&lt;&gt;"",P444&lt;&gt;"",Q444&lt;&gt;""),OR(N444&lt;1,N444=""))</formula>
    </cfRule>
    <cfRule type="expression" dxfId="246" priority="335">
      <formula>AND(O444&lt;&gt;"",P444&lt;&gt;"",Q444&lt;&gt;"",N444&gt;=1)</formula>
    </cfRule>
  </conditionalFormatting>
  <conditionalFormatting sqref="P411:P413">
    <cfRule type="expression" dxfId="245" priority="329" stopIfTrue="1">
      <formula>P411=""</formula>
    </cfRule>
    <cfRule type="expression" dxfId="244" priority="330" stopIfTrue="1">
      <formula>P411&lt;=0</formula>
    </cfRule>
    <cfRule type="expression" dxfId="243" priority="331" stopIfTrue="1">
      <formula>P411&lt;1</formula>
    </cfRule>
    <cfRule type="expression" dxfId="242" priority="332">
      <formula>P411&gt;=1</formula>
    </cfRule>
  </conditionalFormatting>
  <conditionalFormatting sqref="T522 T506:T508 T140 T137 T186 T190 T205 T209 T212 T188 T192">
    <cfRule type="expression" dxfId="241" priority="323" stopIfTrue="1">
      <formula>AND(U137="", V137="", W137="")</formula>
    </cfRule>
    <cfRule type="expression" dxfId="240" priority="324" stopIfTrue="1">
      <formula>AND(OR(U137&lt;&gt;"",V137&lt;&gt;"",W137&lt;&gt;""),OR(T137&lt;1,T137=""))</formula>
    </cfRule>
    <cfRule type="expression" dxfId="239" priority="325">
      <formula>AND(U137&lt;&gt;"",V137&lt;&gt;"",W137&lt;&gt;"",T137&gt;=1)</formula>
    </cfRule>
  </conditionalFormatting>
  <conditionalFormatting sqref="N506:N508 N466 N463 N460">
    <cfRule type="expression" dxfId="238" priority="317" stopIfTrue="1">
      <formula>AND(O460="",P460="",Q460="")</formula>
    </cfRule>
    <cfRule type="expression" dxfId="237" priority="318" stopIfTrue="1">
      <formula>AND(OR(O460&lt;&gt;"",P460&lt;&gt;"",Q460&lt;&gt;""),OR(N460&lt;1,N460=""))</formula>
    </cfRule>
    <cfRule type="expression" dxfId="236" priority="319">
      <formula>AND(O460&lt;&gt;"",P460&lt;&gt;"",Q460&lt;&gt;"",N460&gt;=1)</formula>
    </cfRule>
  </conditionalFormatting>
  <conditionalFormatting sqref="U21">
    <cfRule type="expression" dxfId="235" priority="313" stopIfTrue="1">
      <formula>U21=""</formula>
    </cfRule>
    <cfRule type="expression" dxfId="234" priority="314" stopIfTrue="1">
      <formula>U21&lt;=0</formula>
    </cfRule>
    <cfRule type="expression" dxfId="233" priority="315" stopIfTrue="1">
      <formula>U21&lt;1</formula>
    </cfRule>
    <cfRule type="expression" dxfId="232" priority="316">
      <formula>U21&gt;=1</formula>
    </cfRule>
  </conditionalFormatting>
  <conditionalFormatting sqref="O21">
    <cfRule type="expression" dxfId="231" priority="301" stopIfTrue="1">
      <formula>O21=""</formula>
    </cfRule>
    <cfRule type="expression" dxfId="230" priority="302" stopIfTrue="1">
      <formula>O21&lt;=0</formula>
    </cfRule>
    <cfRule type="expression" dxfId="229" priority="303" stopIfTrue="1">
      <formula>O21&lt;1</formula>
    </cfRule>
    <cfRule type="expression" dxfId="228" priority="304">
      <formula>O21&gt;=1</formula>
    </cfRule>
  </conditionalFormatting>
  <conditionalFormatting sqref="Q21">
    <cfRule type="expression" dxfId="227" priority="309" stopIfTrue="1">
      <formula>Q21=""</formula>
    </cfRule>
    <cfRule type="expression" dxfId="226" priority="310" stopIfTrue="1">
      <formula>Q21&lt;=0</formula>
    </cfRule>
    <cfRule type="expression" dxfId="225" priority="311" stopIfTrue="1">
      <formula>Q21&lt;1</formula>
    </cfRule>
    <cfRule type="expression" dxfId="224" priority="312">
      <formula>Q21&gt;=1</formula>
    </cfRule>
  </conditionalFormatting>
  <conditionalFormatting sqref="P21">
    <cfRule type="expression" dxfId="223" priority="305" stopIfTrue="1">
      <formula>P21=""</formula>
    </cfRule>
    <cfRule type="expression" dxfId="222" priority="306" stopIfTrue="1">
      <formula>P21&lt;=0</formula>
    </cfRule>
    <cfRule type="expression" dxfId="221" priority="307" stopIfTrue="1">
      <formula>P21&lt;1</formula>
    </cfRule>
    <cfRule type="expression" dxfId="220" priority="308">
      <formula>P21&gt;=1</formula>
    </cfRule>
  </conditionalFormatting>
  <conditionalFormatting sqref="W21">
    <cfRule type="expression" dxfId="219" priority="297" stopIfTrue="1">
      <formula>W21=""</formula>
    </cfRule>
    <cfRule type="expression" dxfId="218" priority="298" stopIfTrue="1">
      <formula>W21&lt;=0</formula>
    </cfRule>
    <cfRule type="expression" dxfId="217" priority="299" stopIfTrue="1">
      <formula>W21&lt;1</formula>
    </cfRule>
    <cfRule type="expression" dxfId="216" priority="300">
      <formula>W21&gt;=1</formula>
    </cfRule>
  </conditionalFormatting>
  <conditionalFormatting sqref="V21">
    <cfRule type="expression" dxfId="215" priority="293" stopIfTrue="1">
      <formula>V21=""</formula>
    </cfRule>
    <cfRule type="expression" dxfId="214" priority="294" stopIfTrue="1">
      <formula>V21&lt;=0</formula>
    </cfRule>
    <cfRule type="expression" dxfId="213" priority="295" stopIfTrue="1">
      <formula>V21&lt;1</formula>
    </cfRule>
    <cfRule type="expression" dxfId="212" priority="296">
      <formula>V21&gt;=1</formula>
    </cfRule>
  </conditionalFormatting>
  <conditionalFormatting sqref="Z21 X21 R21">
    <cfRule type="expression" dxfId="211" priority="289" stopIfTrue="1">
      <formula>R21=""</formula>
    </cfRule>
    <cfRule type="expression" dxfId="210" priority="290" stopIfTrue="1">
      <formula>R21&lt;=0</formula>
    </cfRule>
    <cfRule type="expression" dxfId="209" priority="291" stopIfTrue="1">
      <formula>R21&lt;1</formula>
    </cfRule>
    <cfRule type="expression" dxfId="208" priority="292">
      <formula>R21&gt;=1</formula>
    </cfRule>
  </conditionalFormatting>
  <conditionalFormatting sqref="N401 N403 N405:N408">
    <cfRule type="expression" dxfId="207" priority="232" stopIfTrue="1">
      <formula>AND(O401="",P401="",Q401="")</formula>
    </cfRule>
    <cfRule type="expression" dxfId="206" priority="233" stopIfTrue="1">
      <formula>AND(OR(O401&lt;&gt;"",P401&lt;&gt;"",Q401&lt;&gt;""),OR(N401&lt;1,N401=""))</formula>
    </cfRule>
    <cfRule type="expression" dxfId="205" priority="234">
      <formula>AND(O401&lt;&gt;"",P401&lt;&gt;"",Q401&lt;&gt;"",N401&gt;=1)</formula>
    </cfRule>
  </conditionalFormatting>
  <conditionalFormatting sqref="N410:N411">
    <cfRule type="expression" dxfId="204" priority="229" stopIfTrue="1">
      <formula>AND(O410="",P410="",Q410="")</formula>
    </cfRule>
    <cfRule type="expression" dxfId="203" priority="230" stopIfTrue="1">
      <formula>AND(OR(O410&lt;&gt;"",P410&lt;&gt;"",Q410&lt;&gt;""),OR(N410&lt;1,N410=""))</formula>
    </cfRule>
    <cfRule type="expression" dxfId="202" priority="231">
      <formula>AND(O410&lt;&gt;"",P410&lt;&gt;"",Q410&lt;&gt;"",N410&gt;=1)</formula>
    </cfRule>
  </conditionalFormatting>
  <conditionalFormatting sqref="U22">
    <cfRule type="expression" dxfId="201" priority="210" stopIfTrue="1">
      <formula>U22=""</formula>
    </cfRule>
    <cfRule type="expression" dxfId="200" priority="211" stopIfTrue="1">
      <formula>U22&lt;=0</formula>
    </cfRule>
    <cfRule type="expression" dxfId="199" priority="212" stopIfTrue="1">
      <formula>U22&lt;1</formula>
    </cfRule>
    <cfRule type="expression" dxfId="198" priority="213">
      <formula>U22&gt;=1</formula>
    </cfRule>
  </conditionalFormatting>
  <conditionalFormatting sqref="O22">
    <cfRule type="expression" dxfId="197" priority="198" stopIfTrue="1">
      <formula>O22=""</formula>
    </cfRule>
    <cfRule type="expression" dxfId="196" priority="199" stopIfTrue="1">
      <formula>O22&lt;=0</formula>
    </cfRule>
    <cfRule type="expression" dxfId="195" priority="200" stopIfTrue="1">
      <formula>O22&lt;1</formula>
    </cfRule>
    <cfRule type="expression" dxfId="194" priority="201">
      <formula>O22&gt;=1</formula>
    </cfRule>
  </conditionalFormatting>
  <conditionalFormatting sqref="Q22">
    <cfRule type="expression" dxfId="193" priority="206" stopIfTrue="1">
      <formula>Q22=""</formula>
    </cfRule>
    <cfRule type="expression" dxfId="192" priority="207" stopIfTrue="1">
      <formula>Q22&lt;=0</formula>
    </cfRule>
    <cfRule type="expression" dxfId="191" priority="208" stopIfTrue="1">
      <formula>Q22&lt;1</formula>
    </cfRule>
    <cfRule type="expression" dxfId="190" priority="209">
      <formula>Q22&gt;=1</formula>
    </cfRule>
  </conditionalFormatting>
  <conditionalFormatting sqref="P22">
    <cfRule type="expression" dxfId="189" priority="202" stopIfTrue="1">
      <formula>P22=""</formula>
    </cfRule>
    <cfRule type="expression" dxfId="188" priority="203" stopIfTrue="1">
      <formula>P22&lt;=0</formula>
    </cfRule>
    <cfRule type="expression" dxfId="187" priority="204" stopIfTrue="1">
      <formula>P22&lt;1</formula>
    </cfRule>
    <cfRule type="expression" dxfId="186" priority="205">
      <formula>P22&gt;=1</formula>
    </cfRule>
  </conditionalFormatting>
  <conditionalFormatting sqref="W22">
    <cfRule type="expression" dxfId="185" priority="194" stopIfTrue="1">
      <formula>W22=""</formula>
    </cfRule>
    <cfRule type="expression" dxfId="184" priority="195" stopIfTrue="1">
      <formula>W22&lt;=0</formula>
    </cfRule>
    <cfRule type="expression" dxfId="183" priority="196" stopIfTrue="1">
      <formula>W22&lt;1</formula>
    </cfRule>
    <cfRule type="expression" dxfId="182" priority="197">
      <formula>W22&gt;=1</formula>
    </cfRule>
  </conditionalFormatting>
  <conditionalFormatting sqref="V22">
    <cfRule type="expression" dxfId="181" priority="190" stopIfTrue="1">
      <formula>V22=""</formula>
    </cfRule>
    <cfRule type="expression" dxfId="180" priority="191" stopIfTrue="1">
      <formula>V22&lt;=0</formula>
    </cfRule>
    <cfRule type="expression" dxfId="179" priority="192" stopIfTrue="1">
      <formula>V22&lt;1</formula>
    </cfRule>
    <cfRule type="expression" dxfId="178" priority="193">
      <formula>V22&gt;=1</formula>
    </cfRule>
  </conditionalFormatting>
  <conditionalFormatting sqref="Z22 X22 R22">
    <cfRule type="expression" dxfId="177" priority="186" stopIfTrue="1">
      <formula>R22=""</formula>
    </cfRule>
    <cfRule type="expression" dxfId="176" priority="187" stopIfTrue="1">
      <formula>R22&lt;=0</formula>
    </cfRule>
    <cfRule type="expression" dxfId="175" priority="188" stopIfTrue="1">
      <formula>R22&lt;1</formula>
    </cfRule>
    <cfRule type="expression" dxfId="174" priority="189">
      <formula>R22&gt;=1</formula>
    </cfRule>
  </conditionalFormatting>
  <conditionalFormatting sqref="T213 T210 T206 T199:T200 T191 T153:T154 T193:T197">
    <cfRule type="expression" dxfId="173" priority="183" stopIfTrue="1">
      <formula>AND(U153="", V153="", W153="")</formula>
    </cfRule>
    <cfRule type="expression" dxfId="172" priority="184" stopIfTrue="1">
      <formula>AND(OR(U153&lt;&gt;"",V153&lt;&gt;"",W153&lt;&gt;""),OR(T153&lt;1,T153=""))</formula>
    </cfRule>
    <cfRule type="expression" dxfId="171" priority="185">
      <formula>AND(U153&lt;&gt;"",V153&lt;&gt;"",W153&lt;&gt;"",T153&gt;=1)</formula>
    </cfRule>
  </conditionalFormatting>
  <conditionalFormatting sqref="P506:Q508">
    <cfRule type="expression" dxfId="170" priority="179" stopIfTrue="1">
      <formula>P506=""</formula>
    </cfRule>
    <cfRule type="expression" dxfId="169" priority="180" stopIfTrue="1">
      <formula>P506&lt;=0</formula>
    </cfRule>
    <cfRule type="expression" dxfId="168" priority="181" stopIfTrue="1">
      <formula>P506&lt;1</formula>
    </cfRule>
    <cfRule type="expression" dxfId="167" priority="182">
      <formula>P506&gt;=1</formula>
    </cfRule>
  </conditionalFormatting>
  <conditionalFormatting sqref="P506:Q508">
    <cfRule type="expression" dxfId="166" priority="175" stopIfTrue="1">
      <formula>P506=""</formula>
    </cfRule>
    <cfRule type="expression" dxfId="165" priority="176" stopIfTrue="1">
      <formula>P506&lt;=0</formula>
    </cfRule>
    <cfRule type="expression" dxfId="164" priority="177" stopIfTrue="1">
      <formula>P506&lt;1</formula>
    </cfRule>
    <cfRule type="expression" dxfId="163" priority="178">
      <formula>P506&gt;=1</formula>
    </cfRule>
  </conditionalFormatting>
  <conditionalFormatting sqref="N404 N402">
    <cfRule type="expression" dxfId="162" priority="172" stopIfTrue="1">
      <formula>AND(O402="",P402="",Q402="")</formula>
    </cfRule>
    <cfRule type="expression" dxfId="161" priority="173" stopIfTrue="1">
      <formula>AND(OR(O402&lt;&gt;"",P402&lt;&gt;"",Q402&lt;&gt;""),OR(N402&lt;1,N402=""))</formula>
    </cfRule>
    <cfRule type="expression" dxfId="160" priority="174">
      <formula>AND(O402&lt;&gt;"",P402&lt;&gt;"",Q402&lt;&gt;"",N402&gt;=1)</formula>
    </cfRule>
  </conditionalFormatting>
  <conditionalFormatting sqref="N454 N425:N426 N422:N423 N416:N417">
    <cfRule type="expression" dxfId="159" priority="169" stopIfTrue="1">
      <formula>AND(O416="",P416="",Q416="")</formula>
    </cfRule>
    <cfRule type="expression" dxfId="158" priority="170" stopIfTrue="1">
      <formula>AND(OR(O416&lt;&gt;"",P416&lt;&gt;"",Q416&lt;&gt;""),OR(N416&lt;1,N416=""))</formula>
    </cfRule>
    <cfRule type="expression" dxfId="157" priority="171">
      <formula>AND(O416&lt;&gt;"",P416&lt;&gt;"",Q416&lt;&gt;"",N416&gt;=1)</formula>
    </cfRule>
  </conditionalFormatting>
  <conditionalFormatting sqref="U24">
    <cfRule type="expression" dxfId="156" priority="165" stopIfTrue="1">
      <formula>U24=""</formula>
    </cfRule>
    <cfRule type="expression" dxfId="155" priority="166" stopIfTrue="1">
      <formula>U24&lt;=0</formula>
    </cfRule>
    <cfRule type="expression" dxfId="154" priority="167" stopIfTrue="1">
      <formula>U24&lt;1</formula>
    </cfRule>
    <cfRule type="expression" dxfId="153" priority="168">
      <formula>U24&gt;=1</formula>
    </cfRule>
  </conditionalFormatting>
  <conditionalFormatting sqref="O24">
    <cfRule type="expression" dxfId="152" priority="153" stopIfTrue="1">
      <formula>O24=""</formula>
    </cfRule>
    <cfRule type="expression" dxfId="151" priority="154" stopIfTrue="1">
      <formula>O24&lt;=0</formula>
    </cfRule>
    <cfRule type="expression" dxfId="150" priority="155" stopIfTrue="1">
      <formula>O24&lt;1</formula>
    </cfRule>
    <cfRule type="expression" dxfId="149" priority="156">
      <formula>O24&gt;=1</formula>
    </cfRule>
  </conditionalFormatting>
  <conditionalFormatting sqref="Q24">
    <cfRule type="expression" dxfId="148" priority="161" stopIfTrue="1">
      <formula>Q24=""</formula>
    </cfRule>
    <cfRule type="expression" dxfId="147" priority="162" stopIfTrue="1">
      <formula>Q24&lt;=0</formula>
    </cfRule>
    <cfRule type="expression" dxfId="146" priority="163" stopIfTrue="1">
      <formula>Q24&lt;1</formula>
    </cfRule>
    <cfRule type="expression" dxfId="145" priority="164">
      <formula>Q24&gt;=1</formula>
    </cfRule>
  </conditionalFormatting>
  <conditionalFormatting sqref="P24">
    <cfRule type="expression" dxfId="144" priority="157" stopIfTrue="1">
      <formula>P24=""</formula>
    </cfRule>
    <cfRule type="expression" dxfId="143" priority="158" stopIfTrue="1">
      <formula>P24&lt;=0</formula>
    </cfRule>
    <cfRule type="expression" dxfId="142" priority="159" stopIfTrue="1">
      <formula>P24&lt;1</formula>
    </cfRule>
    <cfRule type="expression" dxfId="141" priority="160">
      <formula>P24&gt;=1</formula>
    </cfRule>
  </conditionalFormatting>
  <conditionalFormatting sqref="W24">
    <cfRule type="expression" dxfId="140" priority="149" stopIfTrue="1">
      <formula>W24=""</formula>
    </cfRule>
    <cfRule type="expression" dxfId="139" priority="150" stopIfTrue="1">
      <formula>W24&lt;=0</formula>
    </cfRule>
    <cfRule type="expression" dxfId="138" priority="151" stopIfTrue="1">
      <formula>W24&lt;1</formula>
    </cfRule>
    <cfRule type="expression" dxfId="137" priority="152">
      <formula>W24&gt;=1</formula>
    </cfRule>
  </conditionalFormatting>
  <conditionalFormatting sqref="V24">
    <cfRule type="expression" dxfId="136" priority="145" stopIfTrue="1">
      <formula>V24=""</formula>
    </cfRule>
    <cfRule type="expression" dxfId="135" priority="146" stopIfTrue="1">
      <formula>V24&lt;=0</formula>
    </cfRule>
    <cfRule type="expression" dxfId="134" priority="147" stopIfTrue="1">
      <formula>V24&lt;1</formula>
    </cfRule>
    <cfRule type="expression" dxfId="133" priority="148">
      <formula>V24&gt;=1</formula>
    </cfRule>
  </conditionalFormatting>
  <conditionalFormatting sqref="Z24 X24 R24">
    <cfRule type="expression" dxfId="132" priority="141" stopIfTrue="1">
      <formula>R24=""</formula>
    </cfRule>
    <cfRule type="expression" dxfId="131" priority="142" stopIfTrue="1">
      <formula>R24&lt;=0</formula>
    </cfRule>
    <cfRule type="expression" dxfId="130" priority="143" stopIfTrue="1">
      <formula>R24&lt;1</formula>
    </cfRule>
    <cfRule type="expression" dxfId="129" priority="144">
      <formula>R24&gt;=1</formula>
    </cfRule>
  </conditionalFormatting>
  <conditionalFormatting sqref="U23">
    <cfRule type="expression" dxfId="128" priority="137" stopIfTrue="1">
      <formula>U23=""</formula>
    </cfRule>
    <cfRule type="expression" dxfId="127" priority="138" stopIfTrue="1">
      <formula>U23&lt;=0</formula>
    </cfRule>
    <cfRule type="expression" dxfId="126" priority="139" stopIfTrue="1">
      <formula>U23&lt;1</formula>
    </cfRule>
    <cfRule type="expression" dxfId="125" priority="140">
      <formula>U23&gt;=1</formula>
    </cfRule>
  </conditionalFormatting>
  <conditionalFormatting sqref="O23">
    <cfRule type="expression" dxfId="124" priority="125" stopIfTrue="1">
      <formula>O23=""</formula>
    </cfRule>
    <cfRule type="expression" dxfId="123" priority="126" stopIfTrue="1">
      <formula>O23&lt;=0</formula>
    </cfRule>
    <cfRule type="expression" dxfId="122" priority="127" stopIfTrue="1">
      <formula>O23&lt;1</formula>
    </cfRule>
    <cfRule type="expression" dxfId="121" priority="128">
      <formula>O23&gt;=1</formula>
    </cfRule>
  </conditionalFormatting>
  <conditionalFormatting sqref="Q23">
    <cfRule type="expression" dxfId="120" priority="133" stopIfTrue="1">
      <formula>Q23=""</formula>
    </cfRule>
    <cfRule type="expression" dxfId="119" priority="134" stopIfTrue="1">
      <formula>Q23&lt;=0</formula>
    </cfRule>
    <cfRule type="expression" dxfId="118" priority="135" stopIfTrue="1">
      <formula>Q23&lt;1</formula>
    </cfRule>
    <cfRule type="expression" dxfId="117" priority="136">
      <formula>Q23&gt;=1</formula>
    </cfRule>
  </conditionalFormatting>
  <conditionalFormatting sqref="P23">
    <cfRule type="expression" dxfId="116" priority="129" stopIfTrue="1">
      <formula>P23=""</formula>
    </cfRule>
    <cfRule type="expression" dxfId="115" priority="130" stopIfTrue="1">
      <formula>P23&lt;=0</formula>
    </cfRule>
    <cfRule type="expression" dxfId="114" priority="131" stopIfTrue="1">
      <formula>P23&lt;1</formula>
    </cfRule>
    <cfRule type="expression" dxfId="113" priority="132">
      <formula>P23&gt;=1</formula>
    </cfRule>
  </conditionalFormatting>
  <conditionalFormatting sqref="W23">
    <cfRule type="expression" dxfId="112" priority="121" stopIfTrue="1">
      <formula>W23=""</formula>
    </cfRule>
    <cfRule type="expression" dxfId="111" priority="122" stopIfTrue="1">
      <formula>W23&lt;=0</formula>
    </cfRule>
    <cfRule type="expression" dxfId="110" priority="123" stopIfTrue="1">
      <formula>W23&lt;1</formula>
    </cfRule>
    <cfRule type="expression" dxfId="109" priority="124">
      <formula>W23&gt;=1</formula>
    </cfRule>
  </conditionalFormatting>
  <conditionalFormatting sqref="V23">
    <cfRule type="expression" dxfId="108" priority="117" stopIfTrue="1">
      <formula>V23=""</formula>
    </cfRule>
    <cfRule type="expression" dxfId="107" priority="118" stopIfTrue="1">
      <formula>V23&lt;=0</formula>
    </cfRule>
    <cfRule type="expression" dxfId="106" priority="119" stopIfTrue="1">
      <formula>V23&lt;1</formula>
    </cfRule>
    <cfRule type="expression" dxfId="105" priority="120">
      <formula>V23&gt;=1</formula>
    </cfRule>
  </conditionalFormatting>
  <conditionalFormatting sqref="Z23 X23 R23">
    <cfRule type="expression" dxfId="104" priority="113" stopIfTrue="1">
      <formula>R23=""</formula>
    </cfRule>
    <cfRule type="expression" dxfId="103" priority="114" stopIfTrue="1">
      <formula>R23&lt;=0</formula>
    </cfRule>
    <cfRule type="expression" dxfId="102" priority="115" stopIfTrue="1">
      <formula>R23&lt;1</formula>
    </cfRule>
    <cfRule type="expression" dxfId="101" priority="116">
      <formula>R23&gt;=1</formula>
    </cfRule>
  </conditionalFormatting>
  <conditionalFormatting sqref="T445:T447">
    <cfRule type="expression" dxfId="100" priority="110" stopIfTrue="1">
      <formula>AND(U445="", V445="", W445="")</formula>
    </cfRule>
    <cfRule type="expression" dxfId="99" priority="111" stopIfTrue="1">
      <formula>AND(OR(U445&lt;&gt;"",V445&lt;&gt;"",W445&lt;&gt;""),OR(T445&lt;1,T445=""))</formula>
    </cfRule>
    <cfRule type="expression" dxfId="98" priority="112">
      <formula>AND(U445&lt;&gt;"",V445&lt;&gt;"",W445&lt;&gt;"",T445&gt;=1)</formula>
    </cfRule>
  </conditionalFormatting>
  <conditionalFormatting sqref="U445:U447">
    <cfRule type="expression" dxfId="97" priority="106" stopIfTrue="1">
      <formula>U445=""</formula>
    </cfRule>
    <cfRule type="expression" dxfId="96" priority="107" stopIfTrue="1">
      <formula>U445&lt;=0</formula>
    </cfRule>
    <cfRule type="expression" dxfId="95" priority="108" stopIfTrue="1">
      <formula>U445&lt;1</formula>
    </cfRule>
    <cfRule type="expression" dxfId="94" priority="109">
      <formula>U445&gt;=1</formula>
    </cfRule>
  </conditionalFormatting>
  <conditionalFormatting sqref="U445:U447">
    <cfRule type="expression" dxfId="93" priority="102" stopIfTrue="1">
      <formula>U445=""</formula>
    </cfRule>
    <cfRule type="expression" dxfId="92" priority="103" stopIfTrue="1">
      <formula>U445&lt;=0</formula>
    </cfRule>
    <cfRule type="expression" dxfId="91" priority="104" stopIfTrue="1">
      <formula>U445&lt;1</formula>
    </cfRule>
    <cfRule type="expression" dxfId="90" priority="105">
      <formula>U445&gt;=1</formula>
    </cfRule>
  </conditionalFormatting>
  <conditionalFormatting sqref="V449:V451">
    <cfRule type="expression" dxfId="89" priority="87" stopIfTrue="1">
      <formula>V449=""</formula>
    </cfRule>
    <cfRule type="expression" dxfId="88" priority="88" stopIfTrue="1">
      <formula>V449&lt;=0</formula>
    </cfRule>
    <cfRule type="expression" dxfId="87" priority="89" stopIfTrue="1">
      <formula>V449&lt;1</formula>
    </cfRule>
    <cfRule type="expression" dxfId="86" priority="90">
      <formula>V449&gt;=1</formula>
    </cfRule>
  </conditionalFormatting>
  <conditionalFormatting sqref="V449:V451">
    <cfRule type="expression" dxfId="85" priority="83" stopIfTrue="1">
      <formula>V449=""</formula>
    </cfRule>
    <cfRule type="expression" dxfId="84" priority="84" stopIfTrue="1">
      <formula>V449&lt;=0</formula>
    </cfRule>
    <cfRule type="expression" dxfId="83" priority="85" stopIfTrue="1">
      <formula>V449&lt;1</formula>
    </cfRule>
    <cfRule type="expression" dxfId="82" priority="86">
      <formula>V449&gt;=1</formula>
    </cfRule>
  </conditionalFormatting>
  <conditionalFormatting sqref="U448:U451">
    <cfRule type="expression" dxfId="81" priority="79" stopIfTrue="1">
      <formula>U448=""</formula>
    </cfRule>
    <cfRule type="expression" dxfId="80" priority="80" stopIfTrue="1">
      <formula>U448&lt;=0</formula>
    </cfRule>
    <cfRule type="expression" dxfId="79" priority="81" stopIfTrue="1">
      <formula>U448&lt;1</formula>
    </cfRule>
    <cfRule type="expression" dxfId="78" priority="82">
      <formula>U448&gt;=1</formula>
    </cfRule>
  </conditionalFormatting>
  <conditionalFormatting sqref="U448:U451">
    <cfRule type="expression" dxfId="77" priority="75" stopIfTrue="1">
      <formula>U448=""</formula>
    </cfRule>
    <cfRule type="expression" dxfId="76" priority="76" stopIfTrue="1">
      <formula>U448&lt;=0</formula>
    </cfRule>
    <cfRule type="expression" dxfId="75" priority="77" stopIfTrue="1">
      <formula>U448&lt;1</formula>
    </cfRule>
    <cfRule type="expression" dxfId="74" priority="78">
      <formula>U448&gt;=1</formula>
    </cfRule>
  </conditionalFormatting>
  <conditionalFormatting sqref="T462">
    <cfRule type="expression" dxfId="73" priority="72" stopIfTrue="1">
      <formula>AND(U462="", V462="", W462="")</formula>
    </cfRule>
    <cfRule type="expression" dxfId="72" priority="73" stopIfTrue="1">
      <formula>AND(OR(U462&lt;&gt;"",V462&lt;&gt;"",W462&lt;&gt;""),OR(T462&lt;1,T462=""))</formula>
    </cfRule>
    <cfRule type="expression" dxfId="71" priority="74">
      <formula>AND(U462&lt;&gt;"",V462&lt;&gt;"",W462&lt;&gt;"",T462&gt;=1)</formula>
    </cfRule>
  </conditionalFormatting>
  <conditionalFormatting sqref="T465">
    <cfRule type="expression" dxfId="70" priority="69" stopIfTrue="1">
      <formula>AND(U465="", V465="", W465="")</formula>
    </cfRule>
    <cfRule type="expression" dxfId="69" priority="70" stopIfTrue="1">
      <formula>AND(OR(U465&lt;&gt;"",V465&lt;&gt;"",W465&lt;&gt;""),OR(T465&lt;1,T465=""))</formula>
    </cfRule>
    <cfRule type="expression" dxfId="68" priority="71">
      <formula>AND(U465&lt;&gt;"",V465&lt;&gt;"",W465&lt;&gt;"",T465&gt;=1)</formula>
    </cfRule>
  </conditionalFormatting>
  <conditionalFormatting sqref="U462">
    <cfRule type="expression" dxfId="67" priority="65" stopIfTrue="1">
      <formula>U462=""</formula>
    </cfRule>
    <cfRule type="expression" dxfId="66" priority="66" stopIfTrue="1">
      <formula>U462&lt;=0</formula>
    </cfRule>
    <cfRule type="expression" dxfId="65" priority="67" stopIfTrue="1">
      <formula>U462&lt;1</formula>
    </cfRule>
    <cfRule type="expression" dxfId="64" priority="68">
      <formula>U462&gt;=1</formula>
    </cfRule>
  </conditionalFormatting>
  <conditionalFormatting sqref="U462">
    <cfRule type="expression" dxfId="63" priority="61" stopIfTrue="1">
      <formula>U462=""</formula>
    </cfRule>
    <cfRule type="expression" dxfId="62" priority="62" stopIfTrue="1">
      <formula>U462&lt;=0</formula>
    </cfRule>
    <cfRule type="expression" dxfId="61" priority="63" stopIfTrue="1">
      <formula>U462&lt;1</formula>
    </cfRule>
    <cfRule type="expression" dxfId="60" priority="64">
      <formula>U462&gt;=1</formula>
    </cfRule>
  </conditionalFormatting>
  <conditionalFormatting sqref="U465">
    <cfRule type="expression" dxfId="59" priority="57" stopIfTrue="1">
      <formula>U465=""</formula>
    </cfRule>
    <cfRule type="expression" dxfId="58" priority="58" stopIfTrue="1">
      <formula>U465&lt;=0</formula>
    </cfRule>
    <cfRule type="expression" dxfId="57" priority="59" stopIfTrue="1">
      <formula>U465&lt;1</formula>
    </cfRule>
    <cfRule type="expression" dxfId="56" priority="60">
      <formula>U465&gt;=1</formula>
    </cfRule>
  </conditionalFormatting>
  <conditionalFormatting sqref="U465">
    <cfRule type="expression" dxfId="55" priority="53" stopIfTrue="1">
      <formula>U465=""</formula>
    </cfRule>
    <cfRule type="expression" dxfId="54" priority="54" stopIfTrue="1">
      <formula>U465&lt;=0</formula>
    </cfRule>
    <cfRule type="expression" dxfId="53" priority="55" stopIfTrue="1">
      <formula>U465&lt;1</formula>
    </cfRule>
    <cfRule type="expression" dxfId="52" priority="56">
      <formula>U465&gt;=1</formula>
    </cfRule>
  </conditionalFormatting>
  <conditionalFormatting sqref="T463">
    <cfRule type="expression" dxfId="51" priority="50" stopIfTrue="1">
      <formula>AND(U463="", V463="", W463="")</formula>
    </cfRule>
    <cfRule type="expression" dxfId="50" priority="51" stopIfTrue="1">
      <formula>AND(OR(U463&lt;&gt;"",V463&lt;&gt;"",W463&lt;&gt;""),OR(T463&lt;1,T463=""))</formula>
    </cfRule>
    <cfRule type="expression" dxfId="49" priority="52">
      <formula>AND(U463&lt;&gt;"",V463&lt;&gt;"",W463&lt;&gt;"",T463&gt;=1)</formula>
    </cfRule>
  </conditionalFormatting>
  <conditionalFormatting sqref="T466">
    <cfRule type="expression" dxfId="48" priority="47" stopIfTrue="1">
      <formula>AND(U466="", V466="", W466="")</formula>
    </cfRule>
    <cfRule type="expression" dxfId="47" priority="48" stopIfTrue="1">
      <formula>AND(OR(U466&lt;&gt;"",V466&lt;&gt;"",W466&lt;&gt;""),OR(T466&lt;1,T466=""))</formula>
    </cfRule>
    <cfRule type="expression" dxfId="46" priority="49">
      <formula>AND(U466&lt;&gt;"",V466&lt;&gt;"",W466&lt;&gt;"",T466&gt;=1)</formula>
    </cfRule>
  </conditionalFormatting>
  <conditionalFormatting sqref="V463">
    <cfRule type="expression" dxfId="45" priority="43" stopIfTrue="1">
      <formula>V463=""</formula>
    </cfRule>
    <cfRule type="expression" dxfId="44" priority="44" stopIfTrue="1">
      <formula>V463&lt;=0</formula>
    </cfRule>
    <cfRule type="expression" dxfId="43" priority="45" stopIfTrue="1">
      <formula>V463&lt;1</formula>
    </cfRule>
    <cfRule type="expression" dxfId="42" priority="46">
      <formula>V463&gt;=1</formula>
    </cfRule>
  </conditionalFormatting>
  <conditionalFormatting sqref="V463">
    <cfRule type="expression" dxfId="41" priority="39" stopIfTrue="1">
      <formula>V463=""</formula>
    </cfRule>
    <cfRule type="expression" dxfId="40" priority="40" stopIfTrue="1">
      <formula>V463&lt;=0</formula>
    </cfRule>
    <cfRule type="expression" dxfId="39" priority="41" stopIfTrue="1">
      <formula>V463&lt;1</formula>
    </cfRule>
    <cfRule type="expression" dxfId="38" priority="42">
      <formula>V463&gt;=1</formula>
    </cfRule>
  </conditionalFormatting>
  <conditionalFormatting sqref="V466">
    <cfRule type="expression" dxfId="37" priority="35" stopIfTrue="1">
      <formula>V466=""</formula>
    </cfRule>
    <cfRule type="expression" dxfId="36" priority="36" stopIfTrue="1">
      <formula>V466&lt;=0</formula>
    </cfRule>
    <cfRule type="expression" dxfId="35" priority="37" stopIfTrue="1">
      <formula>V466&lt;1</formula>
    </cfRule>
    <cfRule type="expression" dxfId="34" priority="38">
      <formula>V466&gt;=1</formula>
    </cfRule>
  </conditionalFormatting>
  <conditionalFormatting sqref="V466">
    <cfRule type="expression" dxfId="33" priority="31" stopIfTrue="1">
      <formula>V466=""</formula>
    </cfRule>
    <cfRule type="expression" dxfId="32" priority="32" stopIfTrue="1">
      <formula>V466&lt;=0</formula>
    </cfRule>
    <cfRule type="expression" dxfId="31" priority="33" stopIfTrue="1">
      <formula>V466&lt;1</formula>
    </cfRule>
    <cfRule type="expression" dxfId="30" priority="34">
      <formula>V466&gt;=1</formula>
    </cfRule>
  </conditionalFormatting>
  <conditionalFormatting sqref="N396:N399 N393 N391 N387:N388 N385 N381:N383 N374:N378 N370:N371 N368 N358:N366 N355 N352 N349 N346:N347 N342:N344 N337:N339">
    <cfRule type="expression" dxfId="29" priority="28" stopIfTrue="1">
      <formula>AND(O337="",P337="",Q337="")</formula>
    </cfRule>
    <cfRule type="expression" dxfId="28" priority="29" stopIfTrue="1">
      <formula>AND(OR(O337&lt;&gt;"",P337&lt;&gt;"",Q337&lt;&gt;""),OR(N337&lt;1,N337=""))</formula>
    </cfRule>
    <cfRule type="expression" dxfId="27" priority="30">
      <formula>AND(O337&lt;&gt;"",P337&lt;&gt;"",Q337&lt;&gt;"",N337&gt;=1)</formula>
    </cfRule>
  </conditionalFormatting>
  <conditionalFormatting sqref="N412:N413">
    <cfRule type="expression" dxfId="26" priority="25" stopIfTrue="1">
      <formula>AND(O412="",P412="",Q412="")</formula>
    </cfRule>
    <cfRule type="expression" dxfId="25" priority="26" stopIfTrue="1">
      <formula>AND(OR(O412&lt;&gt;"",P412&lt;&gt;"",Q412&lt;&gt;""),OR(N412&lt;1,N412=""))</formula>
    </cfRule>
    <cfRule type="expression" dxfId="24" priority="27">
      <formula>AND(O412&lt;&gt;"",P412&lt;&gt;"",Q412&lt;&gt;"",N412&gt;=1)</formula>
    </cfRule>
  </conditionalFormatting>
  <conditionalFormatting sqref="N419">
    <cfRule type="expression" dxfId="23" priority="22" stopIfTrue="1">
      <formula>AND(O419="",P419="",Q419="")</formula>
    </cfRule>
    <cfRule type="expression" dxfId="22" priority="23" stopIfTrue="1">
      <formula>AND(OR(O419&lt;&gt;"",P419&lt;&gt;"",Q419&lt;&gt;""),OR(N419&lt;1,N419=""))</formula>
    </cfRule>
    <cfRule type="expression" dxfId="21" priority="24">
      <formula>AND(O419&lt;&gt;"",P419&lt;&gt;"",Q419&lt;&gt;"",N419&gt;=1)</formula>
    </cfRule>
  </conditionalFormatting>
  <conditionalFormatting sqref="N448:N451 N428:N429">
    <cfRule type="expression" dxfId="20" priority="19" stopIfTrue="1">
      <formula>AND(O428="",P428="",Q428="")</formula>
    </cfRule>
    <cfRule type="expression" dxfId="19" priority="20" stopIfTrue="1">
      <formula>AND(OR(O428&lt;&gt;"",P428&lt;&gt;"",Q428&lt;&gt;""),OR(N428&lt;1,N428=""))</formula>
    </cfRule>
    <cfRule type="expression" dxfId="18" priority="21">
      <formula>AND(O428&lt;&gt;"",P428&lt;&gt;"",Q428&lt;&gt;"",N428&gt;=1)</formula>
    </cfRule>
  </conditionalFormatting>
  <conditionalFormatting sqref="T449:T451">
    <cfRule type="expression" dxfId="17" priority="16" stopIfTrue="1">
      <formula>AND(U449="", V449="", W449="")</formula>
    </cfRule>
    <cfRule type="expression" dxfId="16" priority="17" stopIfTrue="1">
      <formula>AND(OR(U449&lt;&gt;"",V449&lt;&gt;"",W449&lt;&gt;""),OR(T449&lt;1,T449=""))</formula>
    </cfRule>
    <cfRule type="expression" dxfId="15" priority="18">
      <formula>AND(U449&lt;&gt;"",V449&lt;&gt;"",W449&lt;&gt;"",T449&gt;=1)</formula>
    </cfRule>
  </conditionalFormatting>
  <conditionalFormatting sqref="T143:T151">
    <cfRule type="expression" dxfId="14" priority="13" stopIfTrue="1">
      <formula>AND(U143="", V143="", W143="")</formula>
    </cfRule>
    <cfRule type="expression" dxfId="13" priority="14" stopIfTrue="1">
      <formula>AND(OR(U143&lt;&gt;"",V143&lt;&gt;"",W143&lt;&gt;""),OR(T143&lt;1,T143=""))</formula>
    </cfRule>
    <cfRule type="expression" dxfId="12" priority="15">
      <formula>AND(U143&lt;&gt;"",V143&lt;&gt;"",W143&lt;&gt;"",T143&gt;=1)</formula>
    </cfRule>
  </conditionalFormatting>
  <conditionalFormatting sqref="T187 T185 T181:T182 T179 T177 T174:T175 T167:T171 T164 T160:T161 T155:T158">
    <cfRule type="expression" dxfId="11" priority="10" stopIfTrue="1">
      <formula>AND(U155="", V155="", W155="")</formula>
    </cfRule>
    <cfRule type="expression" dxfId="10" priority="11" stopIfTrue="1">
      <formula>AND(OR(U155&lt;&gt;"",V155&lt;&gt;"",W155&lt;&gt;""),OR(T155&lt;1,T155=""))</formula>
    </cfRule>
    <cfRule type="expression" dxfId="9" priority="12">
      <formula>AND(U155&lt;&gt;"",V155&lt;&gt;"",W155&lt;&gt;"",T155&gt;=1)</formula>
    </cfRule>
  </conditionalFormatting>
  <conditionalFormatting sqref="T201:T202">
    <cfRule type="expression" dxfId="8" priority="7" stopIfTrue="1">
      <formula>AND(U201="", V201="", W201="")</formula>
    </cfRule>
    <cfRule type="expression" dxfId="7" priority="8" stopIfTrue="1">
      <formula>AND(OR(U201&lt;&gt;"",V201&lt;&gt;"",W201&lt;&gt;""),OR(T201&lt;1,T201=""))</formula>
    </cfRule>
    <cfRule type="expression" dxfId="6" priority="9">
      <formula>AND(U201&lt;&gt;"",V201&lt;&gt;"",W201&lt;&gt;"",T201&gt;=1)</formula>
    </cfRule>
  </conditionalFormatting>
  <conditionalFormatting sqref="T207">
    <cfRule type="expression" dxfId="5" priority="4" stopIfTrue="1">
      <formula>AND(U207="", V207="", W207="")</formula>
    </cfRule>
    <cfRule type="expression" dxfId="4" priority="5" stopIfTrue="1">
      <formula>AND(OR(U207&lt;&gt;"",V207&lt;&gt;"",W207&lt;&gt;""),OR(T207&lt;1,T207=""))</formula>
    </cfRule>
    <cfRule type="expression" dxfId="3" priority="6">
      <formula>AND(U207&lt;&gt;"",V207&lt;&gt;"",W207&lt;&gt;"",T207&gt;=1)</formula>
    </cfRule>
  </conditionalFormatting>
  <conditionalFormatting sqref="T215:T216">
    <cfRule type="expression" dxfId="2" priority="1" stopIfTrue="1">
      <formula>AND(U215="", V215="", W215="")</formula>
    </cfRule>
    <cfRule type="expression" dxfId="1" priority="2" stopIfTrue="1">
      <formula>AND(OR(U215&lt;&gt;"",V215&lt;&gt;"",W215&lt;&gt;""),OR(T215&lt;1,T215=""))</formula>
    </cfRule>
    <cfRule type="expression" dxfId="0" priority="3">
      <formula>AND(U215&lt;&gt;"",V215&lt;&gt;"",W215&lt;&gt;"",T215&gt;=1)</formula>
    </cfRule>
  </conditionalFormatting>
  <dataValidations count="4">
    <dataValidation type="list" allowBlank="1" showInputMessage="1" showErrorMessage="1" sqref="R65617:R66020 R131153:R131556 R196689:R197092 R262225:R262628 R327761:R328164 R393297:R393700 R458833:R459236 R524369:R524772 R589905:R590308 R655441:R655844 R720977:R721380 R786513:R786916 R852049:R852452 R917585:R917988 R983121:R983524 X65617:X66020 X131153:X131556 X196689:X197092 X262225:X262628 X327761:X328164 X393297:X393700 X458833:X459236 X524369:X524772 X589905:X590308 X655441:X655844 X720977:X721380 X786513:X786916 X852049:X852452 X917585:X917988 X983121:X983524 Z983121:Z983524 Z65617:Z66020 Z131153:Z131556 Z196689:Z197092 Z262225:Z262628 Z327761:Z328164 Z393297:Z393700 Z458833:Z459236 Z524369:Z524772 Z589905:Z590308 Z655441:Z655844 Z720977:Z721380 Z786513:Z786916 Z852049:Z852452 Z917585:Z917988 X29:X522 Z29:Z522 R29:R522" xr:uid="{E8C4E3DB-B66B-42A9-8515-72E2F0BC7A30}">
      <formula1>"1,2"</formula1>
    </dataValidation>
    <dataValidation type="list" allowBlank="1" showInputMessage="1" showErrorMessage="1" sqref="T131153:T131556 T196689:T197092 T262225:T262628 T327761:T328164 T393297:T393700 T458833:T459236 T524369:T524772 T589905:T590308 T655441:T655844 T720977:T721380 T786513:T786916 T852049:T852452 T917585:T917988 T983121:T983524 T65617:T66020 N131153:N131556 N196689:N197092 N262225:N262628 N327761:N328164 N393297:N393700 N458833:N459236 N524369:N524772 N589905:N590308 N655441:N655844 N720977:N721380 N786513:N786916 N852049:N852452 N917585:N917988 N983121:N983524 N65617:N66020 T29" xr:uid="{80986EC0-8686-4D81-A0AD-10A2E0CC168F}">
      <formula1>"1,2,3,4,5,6,7,8"</formula1>
    </dataValidation>
    <dataValidation type="list" allowBlank="1" showInputMessage="1" showErrorMessage="1" sqref="AA522 AA66020 AA131556 AA197092 AA262628 AA328164 AA393700 AA459236 AA524772 AA590308 AA655844 AA721380 AA786916 AA852452 AA917988 AA983524 U518:W519 U66016:W66017 U131552:W131553 U197088:W197089 U262624:W262625 U328160:W328161 U393696:W393697 U459232:W459233 U524768:W524769 U590304:W590305 U655840:W655841 U721376:W721377 U786912:W786913 U852448:W852449 U917984:W917985 U983520:W983521 O522:Q522 O66020:Q66020 O131556:Q131556 O197092:Q197092 O262628:Q262628 O328164:Q328164 O393700:Q393700 O459236:Q459236 O524772:Q524772 O590308:Q590308 O655844:Q655844 O721380:Q721380 O786916:Q786916 O852452:Q852452 O917988:Q917988 O983524:Q983524 S522 S66020 S131556 S197092 S262628 S328164 S393700 S459236 S524772 S590308 S655844 S721380 S786916 S852452 S917988 S983524 U522:W522 U66020:W66020 U131556:W131556 U197092:W197092 U262628:W262628 U328164:W328164 U393700:W393700 U459236:W459236 U524772:W524772 U590308:W590308 U655844:W655844 U721380:W721380 U786916:W786916 U852452:W852452 U917988:W917988 U983524:W983524 Y522 Y66020 Y131556 Y197092 Y262628 Y328164 Y393700 Y459236 Y524772 Y590308 Y655844 Y721380 Y786916 Y852452 Y917988 Y983524 O518:Q519 O66016:Q66017 O131552:Q131553 O197088:Q197089 O262624:Q262625 O328160:Q328161 O393696:Q393697 O459232:Q459233 O524768:Q524769 O590304:Q590305 O655840:Q655841 O721376:Q721377 O786912:Q786913 O852448:Q852449 O917984:Q917985 O983520:Q983521 Y518:Y519 Y66016:Y66017 Y131552:Y131553 Y197088:Y197089 Y262624:Y262625 Y328160:Y328161 Y393696:Y393697 Y459232:Y459233 Y524768:Y524769 Y590304:Y590305 Y655840:Y655841 Y721376:Y721377 Y786912:Y786913 Y852448:Y852449 Y917984:Y917985 Y983520:Y983521 AA518:AA519 AA66016:AA66017 AA131552:AA131553 AA197088:AA197089 AA262624:AA262625 AA328160:AA328161 AA393696:AA393697 AA459232:AA459233 AA524768:AA524769 AA590304:AA590305 AA655840:AA655841 AA721376:AA721377 AA786912:AA786913 AA852448:AA852449 AA917984:AA917985 AA983520:AA983521 S518:S519 S66016:S66017 S131552:S131553 S197088:S197089 S262624:S262625 S328160:S328161 S393696:S393697 S459232:S459233 S524768:S524769 S590304:S590305 S655840:S655841 S721376:S721377 S786912:S786913 S852448:S852449 S917984:S917985 S983520:S983521 Y511:Y516 Y66009:Y66014 Y131545:Y131550 Y197081:Y197086 Y262617:Y262622 Y328153:Y328158 Y393689:Y393694 Y459225:Y459230 Y524761:Y524766 Y590297:Y590302 Y655833:Y655838 Y721369:Y721374 Y786905:Y786910 Y852441:Y852446 Y917977:Y917982 Y983513:Y983518 AA511:AA516 AA66009:AA66014 AA131545:AA131550 AA197081:AA197086 AA262617:AA262622 AA328153:AA328158 AA393689:AA393694 AA459225:AA459230 AA524761:AA524766 AA590297:AA590302 AA655833:AA655838 AA721369:AA721374 AA786905:AA786910 AA852441:AA852446 AA917977:AA917982 AA983513:AA983518 O511:Q516 O66009:Q66014 O131545:Q131550 O197081:Q197086 O262617:Q262622 O328153:Q328158 O393689:Q393694 O459225:Q459230 O524761:Q524766 O590297:Q590302 O655833:Q655838 O721369:Q721374 O786905:Q786910 O852441:Q852446 O917977:Q917982 O983513:Q983518 S511:S516 S66009:S66014 S131545:S131550 S197081:S197086 S262617:S262622 S328153:S328158 S393689:S393694 S459225:S459230 S524761:S524766 S590297:S590302 S655833:S655838 S721369:S721374 S786905:S786910 S852441:S852446 S917977:S917982 S983513:S983518 U65966:W66007 U131502:W131543 U197038:W197079 U262574:W262615 U328110:W328151 U393646:W393687 U459182:W459223 U524718:W524759 U590254:W590295 U655790:W655831 U721326:W721367 U786862:W786903 U852398:W852439 U917934:W917975 U983470:W983511 O65966:Q66007 O131502:Q131543 O197038:Q197079 O262574:Q262615 O328110:Q328151 O393646:Q393687 O459182:Q459223 O524718:Q524759 O590254:Q590295 O655790:Q655831 O721326:Q721367 O786862:Q786903 O852398:Q852439 O917934:Q917975 O983470:Q983511 AA468:AA509 AA65966:AA66007 AA131502:AA131543 AA197038:AA197079 AA262574:AA262615 AA328110:AA328151 AA393646:AA393687 AA459182:AA459223 AA524718:AA524759 AA590254:AA590295 AA655790:AA655831 AA721326:AA721367 AA786862:AA786903 AA852398:AA852439 AA917934:AA917975 AA983470:AA983511 Y468:Y509 Y65966:Y66007 Y131502:Y131543 Y197038:Y197079 Y262574:Y262615 Y328110:Y328151 Y393646:Y393687 Y459182:Y459223 Y524718:Y524759 Y590254:Y590295 Y655790:Y655831 Y721326:Y721367 Y786862:Y786903 Y852398:Y852439 Y917934:Y917975 Y983470:Y983511 S65966:S66007 S131502:S131543 S197038:S197079 S262574:S262615 S328110:S328151 S393646:S393687 S459182:S459223 S524718:S524759 S590254:S590295 S655790:S655831 S721326:S721367 S786862:S786903 S852398:S852439 S917934:S917975 S983470:S983511 U66009:W66014 U131545:W131550 U197081:W197086 U262617:W262622 U328153:W328158 U393689:W393694 U459225:W459230 U524761:W524766 U590297:W590302 U655833:W655838 U721369:W721374 U786905:W786910 U852441:W852446 U917977:W917982 U983513:W983518 O65964:Q65964 O131500:Q131500 O197036:Q197036 O262572:Q262572 O328108:Q328108 O393644:Q393644 O459180:Q459180 O524716:Q524716 O590252:Q590252 O655788:Q655788 O721324:Q721324 O786860:Q786860 O852396:Q852396 O917932:Q917932 O983468:Q983468 AA65964 AA131500 AA197036 AA262572 AA328108 AA393644 AA459180 AA524716 AA590252 AA655788 AA721324 AA786860 AA852396 AA917932 AA983468 Y65964 Y131500 Y197036 Y262572 Y328108 Y393644 Y459180 Y524716 Y590252 Y655788 Y721324 Y786860 Y852396 Y917932 Y983468 U65964:W65964 U131500:W131500 U197036:W197036 U262572:W262572 U328108:W328108 U393644:W393644 U459180:W459180 U524716:W524716 U590252:W590252 U655788:W655788 U721324:W721324 U786860:W786860 U852396:W852396 U917932:W917932 U983468:W983468 U511:W516 S65964 S131500 S197036 S262572 S328108 S393644 S459180 S524716 S590252 S655788 S721324 S786860 S852396 S917932 S983468 O65785:Q65877 O131321:Q131413 O196857:Q196949 O262393:Q262485 O327929:Q328021 O393465:Q393557 O459001:Q459093 O524537:Q524629 O590073:Q590165 O655609:Q655701 O721145:Q721237 O786681:Q786773 O852217:Q852309 O917753:Q917845 O983289:Q983381 O65705:Q65783 O131241:Q131319 O196777:Q196855 O262313:Q262391 O327849:Q327927 O393385:Q393463 O458921:Q458999 O524457:Q524535 O589993:Q590071 O655529:Q655607 O721065:Q721143 O786601:Q786679 O852137:Q852215 O917673:Q917751 O983209:Q983287 AA65705:AA65783 AA131241:AA131319 AA196777:AA196855 AA262313:AA262391 AA327849:AA327927 AA393385:AA393463 AA458921:AA458999 AA524457:AA524535 AA589993:AA590071 AA655529:AA655607 AA721065:AA721143 AA786601:AA786679 AA852137:AA852215 AA917673:AA917751 AA983209:AA983287 AA65617:AA65703 AA131153:AA131239 AA196689:AA196775 AA262225:AA262311 AA327761:AA327847 AA393297:AA393383 AA458833:AA458919 AA524369:AA524455 AA589905:AA589991 AA655441:AA655527 AA720977:AA721063 AA786513:AA786599 AA852049:AA852135 AA917585:AA917671 AA983121:AA983207 Y65705:Y65783 Y131241:Y131319 Y196777:Y196855 Y262313:Y262391 Y327849:Y327927 Y393385:Y393463 Y458921:Y458999 Y524457:Y524535 Y589993:Y590071 Y655529:Y655607 Y721065:Y721143 Y786601:Y786679 Y852137:Y852215 Y917673:Y917751 Y983209:Y983287 O65617:Q65703 O131153:Q131239 O196689:Q196775 O262225:Q262311 O327761:Q327847 O393297:Q393383 O458833:Q458919 O524369:Q524455 O589905:Q589991 O655441:Q655527 O720977:Q721063 O786513:Q786599 O852049:Q852135 O917585:Q917671 O983121:Q983207 S65617:S65703 S131153:S131239 S196689:S196775 S262225:S262311 S327761:S327847 S393297:S393383 S458833:S458919 S524369:S524455 S589905:S589991 S655441:S655527 S720977:S721063 S786513:S786599 S852049:S852135 S917585:S917671 S983121:S983207 U65617:W65703 U131153:W131239 U196689:W196775 U262225:W262311 U327761:W327847 U393297:W393383 U458833:W458919 U524369:W524455 U589905:W589991 U655441:W655527 U720977:W721063 U786513:W786599 U852049:W852135 U917585:W917671 U983121:W983207 Y65617:Y65703 Y131153:Y131239 Y196689:Y196775 Y262225:Y262311 Y327761:Y327847 Y393297:Y393383 Y458833:Y458919 Y524369:Y524455 Y589905:Y589991 Y655441:Y655527 Y720977:Y721063 Y786513:Y786599 Y852049:Y852135 Y917585:Y917671 Y983121:Y983207 U65705:W65783 U131241:W131319 U196777:W196855 U262313:W262391 U327849:W327927 U393385:W393463 U458921:W458999 U524457:W524535 U589993:W590071 U655529:W655607 U721065:W721143 U786601:W786679 U852137:W852215 U917673:W917751 U983209:W983287 S65705:S65783 S131241:S131319 S196777:S196855 S262313:S262391 S327849:S327927 S393385:S393463 S458921:S458999 S524457:S524535 S589993:S590071 S655529:S655607 S721065:S721143 S786601:S786679 S852137:S852215 S917673:S917751 S983209:S983287 S65785:S65877 S131321:S131413 S196857:S196949 S262393:S262485 S327929:S328021 S393465:S393557 S459001:S459093 S524537:S524629 S590073:S590165 S655609:S655701 S721145:S721237 S786681:S786773 S852217:S852309 S917753:S917845 S983289:S983381 Y65785:Y65877 Y131321:Y131413 Y196857:Y196949 Y262393:Y262485 Y327929:Y328021 Y393465:Y393557 Y459001:Y459093 Y524537:Y524629 Y590073:Y590165 Y655609:Y655701 Y721145:Y721237 Y786681:Y786773 Y852217:Y852309 Y917753:Y917845 Y983289:Y983381 AA65785:AA65877 AA131321:AA131413 AA196857:AA196949 AA262393:AA262485 AA327929:AA328021 AA393465:AA393557 AA459001:AA459093 AA524537:AA524629 AA590073:AA590165 AA655609:AA655701 AA721145:AA721237 AA786681:AA786773 AA852217:AA852309 AA917753:AA917845 AA983289:AA983381 U65785:W65877 U131321:W131413 U196857:W196949 U262393:W262485 U327929:W328021 U393465:W393557 U459001:W459093 U524537:W524629 U590073:W590165 U655609:W655701 U721145:W721237 U786681:W786773 U852217:W852309 U917753:W917845 U983289:W983381 S983383:S983466 O65879:Q65962 O131415:Q131498 O196951:Q197034 O262487:Q262570 O328023:Q328106 O393559:Q393642 O459095:Q459178 O524631:Q524714 O590167:Q590250 O655703:Q655786 O721239:Q721322 O786775:Q786858 O852311:Q852394 O917847:Q917930 O983383:Q983466 U65879:W65962 U131415:W131498 U196951:W197034 U262487:W262570 U328023:W328106 U393559:W393642 U459095:W459178 U524631:W524714 U590167:W590250 U655703:W655786 U721239:W721322 U786775:W786858 U852311:W852394 U917847:W917930 U983383:W983466 AA65879:AA65962 AA131415:AA131498 AA196951:AA197034 AA262487:AA262570 AA328023:AA328106 AA393559:AA393642 AA459095:AA459178 AA524631:AA524714 AA590167:AA590250 AA655703:AA655786 AA721239:AA721322 AA786775:AA786858 AA852311:AA852394 AA917847:AA917930 AA983383:AA983466 Y65879:Y65962 Y131415:Y131498 Y196951:Y197034 Y262487:Y262570 Y328023:Y328106 Y393559:Y393642 Y459095:Y459178 Y524631:Y524714 Y590167:Y590250 Y655703:Y655786 Y721239:Y721322 Y786775:Y786858 Y852311:Y852394 Y917847:Y917930 Y983383:Y983466 S65879:S65962 S131415:S131498 S196951:S197034 S262487:S262570 S328023:S328106 S393559:S393642 S459095:S459178 S524631:S524714 S590167:S590250 S655703:S655786 S721239:S721322 S786775:S786858 S852311:S852394 S917847:S917930 U468:W509 S468:S509 S218:S327 U29:W122 O29:Q122 AA29:AA122 Y29:Y122 S29:S122 S124:S216 Y329:Y429 S329:S429 U329:W429 AA329:AA429 Y431:Y466 O468:Q509 S431:S466 AA431:AA466 O431:Q466 O124:Q216 U124:W216 AA124:AA216 Y124:Y216 O329:Q429 O218:Q327 Y218:Y327 AA218:AA327 U218:W327 U431:W466" xr:uid="{696636D9-BF6E-4ECD-92E5-5C435E5D205D}">
      <formula1>"0%,10%,20%,30%,40%,50%,60%,70%,80%,90%,100%"</formula1>
    </dataValidation>
    <dataValidation type="list" allowBlank="1" showInputMessage="1" showErrorMessage="1" errorTitle="Is the WP item a test case?" error="Set to capital Y if the WP item is a test case else leave empty." sqref="B29:B519" xr:uid="{F9A879C0-130E-4A79-BDF0-8F9130FB78AF}">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6E42E111-E8EF-48B3-B600-A4F611BD3FF4}">
          <x14:formula1>
            <xm:f>#REF!</xm:f>
          </x14:formula1>
          <xm:sqref>N29:N522 T30:T522</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5GS RRM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2019-05-15T13:17:03Z</dcterms:created>
  <dcterms:modified xsi:type="dcterms:W3CDTF">2021-09-06T10:12:34Z</dcterms:modified>
</cp:coreProperties>
</file>